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15" windowWidth="21075" windowHeight="10320" activeTab="1"/>
  </bookViews>
  <sheets>
    <sheet name="приложение 1" sheetId="1" r:id="rId1"/>
    <sheet name="приложение 2 " sheetId="2" r:id="rId2"/>
    <sheet name="Лист1" sheetId="3" state="hidden" r:id="rId3"/>
  </sheets>
  <externalReferences>
    <externalReference r:id="rId4"/>
    <externalReference r:id="rId5"/>
    <externalReference r:id="rId6"/>
  </externalReferences>
  <definedNames>
    <definedName name="_xlnm.Print_Area" localSheetId="0">'приложение 1'!$A$1:$I$23</definedName>
    <definedName name="_xlnm.Print_Area" localSheetId="1">'приложение 2 '!$A$1:$I$99</definedName>
  </definedNames>
  <calcPr calcId="145621"/>
</workbook>
</file>

<file path=xl/calcChain.xml><?xml version="1.0" encoding="utf-8"?>
<calcChain xmlns="http://schemas.openxmlformats.org/spreadsheetml/2006/main">
  <c r="G91" i="2" l="1"/>
  <c r="H91" i="2"/>
  <c r="I91" i="2"/>
  <c r="G92" i="2"/>
  <c r="H92" i="2"/>
  <c r="I92" i="2"/>
  <c r="G93" i="2"/>
  <c r="H93" i="2"/>
  <c r="I93" i="2"/>
  <c r="F93" i="2"/>
  <c r="F92" i="2"/>
  <c r="F91" i="2"/>
  <c r="H80" i="2" l="1"/>
  <c r="I80" i="2"/>
  <c r="F80" i="2"/>
  <c r="G79" i="2"/>
  <c r="H79" i="2"/>
  <c r="I79" i="2"/>
  <c r="F48" i="2"/>
  <c r="G48" i="2"/>
  <c r="H48" i="2"/>
  <c r="I48" i="2"/>
  <c r="F79" i="2"/>
  <c r="G70" i="2"/>
  <c r="G80" i="2" s="1"/>
  <c r="H70" i="2"/>
  <c r="I70" i="2"/>
  <c r="G71" i="2"/>
  <c r="H71" i="2"/>
  <c r="I71" i="2"/>
  <c r="F71" i="2"/>
  <c r="F70" i="2"/>
  <c r="E77" i="2"/>
  <c r="E76" i="2"/>
  <c r="I75" i="2"/>
  <c r="H75" i="2"/>
  <c r="G75" i="2"/>
  <c r="E75" i="2" s="1"/>
  <c r="F75" i="2"/>
  <c r="E74" i="2"/>
  <c r="H72" i="2"/>
  <c r="E73" i="2"/>
  <c r="I72" i="2"/>
  <c r="G72" i="2"/>
  <c r="G24" i="2"/>
  <c r="F72" i="2" l="1"/>
  <c r="E72" i="2" s="1"/>
  <c r="F49" i="2"/>
  <c r="I19" i="1" l="1"/>
  <c r="I15" i="1"/>
  <c r="I11" i="1" l="1"/>
  <c r="F88" i="2"/>
  <c r="F86" i="2"/>
  <c r="G84" i="2"/>
  <c r="H84" i="2"/>
  <c r="I84" i="2"/>
  <c r="G50" i="2"/>
  <c r="H50" i="2"/>
  <c r="I50" i="2"/>
  <c r="F50" i="2"/>
  <c r="G88" i="2"/>
  <c r="H88" i="2"/>
  <c r="I88" i="2"/>
  <c r="H89" i="2"/>
  <c r="I89" i="2"/>
  <c r="G29" i="2"/>
  <c r="G81" i="2" s="1"/>
  <c r="H29" i="2"/>
  <c r="H81" i="2" s="1"/>
  <c r="I29" i="2"/>
  <c r="I81" i="2" s="1"/>
  <c r="F29" i="2"/>
  <c r="E29" i="2" s="1"/>
  <c r="G38" i="2"/>
  <c r="G36" i="2" s="1"/>
  <c r="H36" i="2"/>
  <c r="I36" i="2"/>
  <c r="E40" i="2"/>
  <c r="E92" i="2" l="1"/>
  <c r="H90" i="2"/>
  <c r="I90" i="2"/>
  <c r="F81" i="2"/>
  <c r="G89" i="2"/>
  <c r="G90" i="2"/>
  <c r="F56" i="2"/>
  <c r="E57" i="2"/>
  <c r="G63" i="2"/>
  <c r="H63" i="2"/>
  <c r="I63" i="2"/>
  <c r="F63" i="2"/>
  <c r="E65" i="2"/>
  <c r="E64" i="2"/>
  <c r="E68" i="2"/>
  <c r="E67" i="2"/>
  <c r="G19" i="2" l="1"/>
  <c r="H19" i="2"/>
  <c r="I19" i="2"/>
  <c r="F19" i="2"/>
  <c r="G18" i="2"/>
  <c r="H18" i="2"/>
  <c r="I18" i="2"/>
  <c r="F18" i="2"/>
  <c r="G17" i="2"/>
  <c r="H17" i="2"/>
  <c r="I17" i="2"/>
  <c r="G20" i="2"/>
  <c r="H20" i="2"/>
  <c r="I20" i="2"/>
  <c r="F20" i="2"/>
  <c r="E21" i="2"/>
  <c r="E22" i="2"/>
  <c r="E23" i="2"/>
  <c r="E19" i="2" l="1"/>
  <c r="E18" i="2"/>
  <c r="F17" i="2"/>
  <c r="E17" i="2" s="1"/>
  <c r="E20" i="2"/>
  <c r="F90" i="2"/>
  <c r="F38" i="2"/>
  <c r="E38" i="2" s="1"/>
  <c r="F37" i="2"/>
  <c r="E39" i="2"/>
  <c r="G26" i="2"/>
  <c r="H26" i="2"/>
  <c r="I26" i="2"/>
  <c r="F27" i="2"/>
  <c r="G27" i="2"/>
  <c r="G82" i="2" s="1"/>
  <c r="H27" i="2"/>
  <c r="H82" i="2" s="1"/>
  <c r="I27" i="2"/>
  <c r="I82" i="2" s="1"/>
  <c r="D28" i="2"/>
  <c r="F28" i="2"/>
  <c r="G28" i="2"/>
  <c r="H28" i="2"/>
  <c r="I28" i="2"/>
  <c r="G60" i="2"/>
  <c r="G58" i="2" s="1"/>
  <c r="G49" i="2" s="1"/>
  <c r="H60" i="2"/>
  <c r="H58" i="2" s="1"/>
  <c r="I60" i="2"/>
  <c r="F60" i="2"/>
  <c r="E61" i="2"/>
  <c r="I58" i="2"/>
  <c r="F53" i="2"/>
  <c r="I86" i="2" l="1"/>
  <c r="I49" i="2"/>
  <c r="H86" i="2"/>
  <c r="H49" i="2"/>
  <c r="G56" i="2"/>
  <c r="G86" i="2"/>
  <c r="F36" i="2"/>
  <c r="I56" i="2"/>
  <c r="H56" i="2"/>
  <c r="I25" i="2"/>
  <c r="G25" i="2"/>
  <c r="H25" i="2"/>
  <c r="E36" i="2"/>
  <c r="E37" i="2"/>
  <c r="E27" i="2"/>
  <c r="E28" i="2"/>
  <c r="E58" i="2"/>
  <c r="I10" i="3"/>
  <c r="I11" i="3"/>
  <c r="I12" i="3"/>
  <c r="I14" i="3"/>
  <c r="I15" i="3"/>
  <c r="I16" i="3"/>
  <c r="I17" i="3"/>
  <c r="I18" i="3"/>
  <c r="I24" i="3"/>
  <c r="I25" i="3"/>
  <c r="I27" i="3"/>
  <c r="I28" i="3"/>
  <c r="I30" i="3"/>
  <c r="I31" i="3"/>
  <c r="I32" i="3"/>
  <c r="I33" i="3"/>
  <c r="I34" i="3"/>
  <c r="I35" i="3"/>
  <c r="I36" i="3"/>
  <c r="I37" i="3"/>
  <c r="I38" i="3"/>
  <c r="I42" i="3"/>
  <c r="I43" i="3"/>
  <c r="I45" i="3"/>
  <c r="I47" i="3"/>
  <c r="I49" i="3"/>
  <c r="I50" i="3"/>
  <c r="I51" i="3"/>
  <c r="I8" i="3"/>
  <c r="I53" i="2" l="1"/>
  <c r="H53" i="2"/>
  <c r="E54" i="2"/>
  <c r="G53" i="2"/>
  <c r="E49" i="2"/>
  <c r="E51" i="3"/>
  <c r="E50" i="3"/>
  <c r="E49" i="3"/>
  <c r="H48" i="3"/>
  <c r="G48" i="3"/>
  <c r="I48" i="3" s="1"/>
  <c r="F48" i="3"/>
  <c r="E48" i="3"/>
  <c r="E47" i="3"/>
  <c r="H46" i="3"/>
  <c r="G46" i="3"/>
  <c r="E45" i="3"/>
  <c r="H44" i="3"/>
  <c r="G44" i="3"/>
  <c r="I44" i="3" s="1"/>
  <c r="F44" i="3"/>
  <c r="E43" i="3"/>
  <c r="F42" i="3"/>
  <c r="E42" i="3"/>
  <c r="H41" i="3"/>
  <c r="H55" i="3" s="1"/>
  <c r="G41" i="3"/>
  <c r="F41" i="3"/>
  <c r="D41" i="3"/>
  <c r="G40" i="3"/>
  <c r="I40" i="3" s="1"/>
  <c r="F40" i="3"/>
  <c r="G39" i="3"/>
  <c r="I39" i="3" s="1"/>
  <c r="E38" i="3"/>
  <c r="E37" i="3"/>
  <c r="E36" i="3"/>
  <c r="E35" i="3"/>
  <c r="E34" i="3"/>
  <c r="F33" i="3"/>
  <c r="E33" i="3" s="1"/>
  <c r="E32" i="3"/>
  <c r="E31" i="3"/>
  <c r="F30" i="3"/>
  <c r="E30" i="3" s="1"/>
  <c r="H29" i="3"/>
  <c r="G29" i="3"/>
  <c r="E28" i="3"/>
  <c r="E27" i="3"/>
  <c r="H26" i="3"/>
  <c r="G26" i="3"/>
  <c r="F26" i="3"/>
  <c r="E25" i="3"/>
  <c r="E24" i="3"/>
  <c r="G23" i="3"/>
  <c r="I23" i="3" s="1"/>
  <c r="E23" i="3" s="1"/>
  <c r="F23" i="3"/>
  <c r="G22" i="3"/>
  <c r="F22" i="3"/>
  <c r="D22" i="3"/>
  <c r="H21" i="3"/>
  <c r="H56" i="3" s="1"/>
  <c r="G21" i="3"/>
  <c r="F21" i="3"/>
  <c r="F56" i="3" s="1"/>
  <c r="H54" i="3"/>
  <c r="G20" i="3"/>
  <c r="F18" i="3"/>
  <c r="E18" i="3" s="1"/>
  <c r="E17" i="3"/>
  <c r="E16" i="3"/>
  <c r="E15" i="3"/>
  <c r="F14" i="3"/>
  <c r="E14" i="3"/>
  <c r="G13" i="3"/>
  <c r="I13" i="3" s="1"/>
  <c r="F13" i="3"/>
  <c r="E12" i="3"/>
  <c r="E11" i="3"/>
  <c r="E10" i="3"/>
  <c r="G9" i="3"/>
  <c r="I9" i="3" s="1"/>
  <c r="F9" i="3"/>
  <c r="E8" i="3"/>
  <c r="B4" i="3"/>
  <c r="A4" i="3"/>
  <c r="G56" i="3" l="1"/>
  <c r="I21" i="3"/>
  <c r="I56" i="3" s="1"/>
  <c r="G55" i="3"/>
  <c r="I41" i="3"/>
  <c r="I55" i="3" s="1"/>
  <c r="E44" i="3"/>
  <c r="I46" i="3"/>
  <c r="E46" i="3" s="1"/>
  <c r="E9" i="3"/>
  <c r="E13" i="3"/>
  <c r="I20" i="3"/>
  <c r="G53" i="3"/>
  <c r="I22" i="3"/>
  <c r="I53" i="3" s="1"/>
  <c r="I26" i="3"/>
  <c r="E26" i="3" s="1"/>
  <c r="I29" i="3"/>
  <c r="E40" i="3"/>
  <c r="E41" i="3"/>
  <c r="E56" i="3"/>
  <c r="F53" i="3"/>
  <c r="H53" i="3"/>
  <c r="H52" i="3" s="1"/>
  <c r="G54" i="3"/>
  <c r="G52" i="3" s="1"/>
  <c r="I54" i="3"/>
  <c r="I52" i="3" s="1"/>
  <c r="F55" i="3"/>
  <c r="E55" i="3" s="1"/>
  <c r="G19" i="3"/>
  <c r="I19" i="3" s="1"/>
  <c r="F20" i="3"/>
  <c r="E21" i="3"/>
  <c r="E22" i="3"/>
  <c r="F29" i="3"/>
  <c r="E29" i="3" s="1"/>
  <c r="F39" i="3"/>
  <c r="E39" i="3" s="1"/>
  <c r="G9" i="2"/>
  <c r="H9" i="2"/>
  <c r="I9" i="2"/>
  <c r="F9" i="2"/>
  <c r="E66" i="2"/>
  <c r="E63" i="2"/>
  <c r="E46" i="2"/>
  <c r="E45" i="2"/>
  <c r="E12" i="2"/>
  <c r="F47" i="2" l="1"/>
  <c r="E48" i="2"/>
  <c r="F54" i="3"/>
  <c r="F19" i="3"/>
  <c r="E19" i="3" s="1"/>
  <c r="E20" i="3"/>
  <c r="E53" i="3"/>
  <c r="I18" i="1"/>
  <c r="F52" i="3" l="1"/>
  <c r="E52" i="3" s="1"/>
  <c r="E54" i="3"/>
  <c r="I33" i="2"/>
  <c r="G30" i="2"/>
  <c r="H30" i="2"/>
  <c r="I30" i="2"/>
  <c r="F30" i="2"/>
  <c r="E31" i="2"/>
  <c r="I83" i="2"/>
  <c r="I13" i="2"/>
  <c r="E10" i="2"/>
  <c r="E11" i="2"/>
  <c r="E15" i="2"/>
  <c r="E16" i="2"/>
  <c r="E34" i="2"/>
  <c r="E35" i="2"/>
  <c r="E42" i="2"/>
  <c r="E43" i="2"/>
  <c r="E44" i="2"/>
  <c r="E52" i="2"/>
  <c r="E55" i="2"/>
  <c r="E59" i="2"/>
  <c r="E62" i="2"/>
  <c r="E8" i="2"/>
  <c r="I9" i="1"/>
  <c r="I87" i="2" l="1"/>
  <c r="I85" i="2" s="1"/>
  <c r="E30" i="2"/>
  <c r="E32" i="2"/>
  <c r="F41" i="2"/>
  <c r="F26" i="2" l="1"/>
  <c r="I47" i="2"/>
  <c r="E41" i="2"/>
  <c r="I78" i="2"/>
  <c r="I69" i="2" s="1"/>
  <c r="F25" i="2" l="1"/>
  <c r="E25" i="2" s="1"/>
  <c r="E26" i="2"/>
  <c r="E88" i="2"/>
  <c r="F51" i="2"/>
  <c r="E93" i="2" l="1"/>
  <c r="E51" i="2"/>
  <c r="E60" i="2" l="1"/>
  <c r="F89" i="2"/>
  <c r="H83" i="2"/>
  <c r="F84" i="2"/>
  <c r="F83" i="2" s="1"/>
  <c r="H33" i="2"/>
  <c r="G33" i="2"/>
  <c r="F33" i="2"/>
  <c r="F82" i="2"/>
  <c r="E24" i="2"/>
  <c r="F14" i="2"/>
  <c r="E14" i="2" s="1"/>
  <c r="H13" i="2"/>
  <c r="G13" i="2"/>
  <c r="B4" i="2"/>
  <c r="A4" i="2"/>
  <c r="E71" i="2" l="1"/>
  <c r="G87" i="2"/>
  <c r="H87" i="2"/>
  <c r="H85" i="2" s="1"/>
  <c r="E33" i="2"/>
  <c r="E56" i="2"/>
  <c r="E79" i="2"/>
  <c r="E82" i="2"/>
  <c r="E86" i="2"/>
  <c r="E53" i="2"/>
  <c r="E89" i="2"/>
  <c r="E9" i="2"/>
  <c r="E84" i="2"/>
  <c r="G83" i="2"/>
  <c r="E83" i="2" s="1"/>
  <c r="F13" i="2"/>
  <c r="F87" i="2" l="1"/>
  <c r="E80" i="2"/>
  <c r="H78" i="2"/>
  <c r="H69" i="2" s="1"/>
  <c r="G47" i="2"/>
  <c r="E13" i="2"/>
  <c r="F85" i="2"/>
  <c r="H47" i="2"/>
  <c r="E50" i="2"/>
  <c r="G85" i="2"/>
  <c r="E91" i="2" l="1"/>
  <c r="E90" i="2"/>
  <c r="E81" i="2"/>
  <c r="E47" i="2"/>
  <c r="G78" i="2"/>
  <c r="G69" i="2" s="1"/>
  <c r="E87" i="2"/>
  <c r="E85" i="2"/>
  <c r="F78" i="2"/>
  <c r="F69" i="2" s="1"/>
  <c r="E70" i="2" l="1"/>
  <c r="E69" i="2"/>
  <c r="E78" i="2"/>
</calcChain>
</file>

<file path=xl/sharedStrings.xml><?xml version="1.0" encoding="utf-8"?>
<sst xmlns="http://schemas.openxmlformats.org/spreadsheetml/2006/main" count="405" uniqueCount="144">
  <si>
    <t>Целевые показатели муниципальной программы</t>
  </si>
  <si>
    <t xml:space="preserve">№
п/п
</t>
  </si>
  <si>
    <t xml:space="preserve">Наименование показателей
результатов
</t>
  </si>
  <si>
    <t>Единица измерения</t>
  </si>
  <si>
    <t>Базовый показатель на начало реализации муниципальной программы</t>
  </si>
  <si>
    <t>Значения показателей по годам</t>
  </si>
  <si>
    <t>Целевое значение показателей на момент окончания действия муниципальной программы</t>
  </si>
  <si>
    <t xml:space="preserve">Обеспечение текущего содержания объектов благоустройства территории города Когалыма, включая озеленение территории и содержание малых архитектурных форм </t>
  </si>
  <si>
    <t>тыс.кв.м.</t>
  </si>
  <si>
    <t>565, 969</t>
  </si>
  <si>
    <r>
      <t>Обеспечение электроэнергией на освещение</t>
    </r>
    <r>
      <rPr>
        <sz val="13"/>
        <color indexed="10"/>
        <rFont val="Times New Roman"/>
        <family val="1"/>
        <charset val="204"/>
      </rPr>
      <t xml:space="preserve"> </t>
    </r>
    <r>
      <rPr>
        <sz val="13"/>
        <color indexed="8"/>
        <rFont val="Times New Roman"/>
        <family val="1"/>
        <charset val="204"/>
      </rPr>
      <t>дворов, улиц и магистралей города Когалыма</t>
    </r>
  </si>
  <si>
    <t>кВт*час</t>
  </si>
  <si>
    <t>Обеспечение надежности работы сетей уличного освещения дворов, улиц и магистралей</t>
  </si>
  <si>
    <t>протяжён          ность линий эл./передач, км</t>
  </si>
  <si>
    <t>Обеспечение текущего содержания территорий городского кладбища и мест захоронений</t>
  </si>
  <si>
    <t>Выполнение услуг по погребению умерших</t>
  </si>
  <si>
    <t>%</t>
  </si>
  <si>
    <t>Выполнение услуг по перевозке умерших с места происшедшего летального исхода</t>
  </si>
  <si>
    <t>Обеспечение детскими игровыми площадками</t>
  </si>
  <si>
    <t>шт.</t>
  </si>
  <si>
    <t xml:space="preserve"> -</t>
  </si>
  <si>
    <t>Обеспечение деятельности муниципального казённого учреждения «Управление жилищно-коммунального хозяйства города Когалыма» по реализации полномочий Администрации города Когалыма в вопросах осуществления функций заказчика в сфере жилищно-коммунального хозяйства, капитального ремонта жилищного фонда и благоустройства, реконструкции и замены инженерных сетей тепло-, водоснабжения, ритуальных услуг и содержания мест захоронения и других работ (услуг) по обслуживанию городского хозяйства в городе Когалыме</t>
  </si>
  <si>
    <t xml:space="preserve">Осуществление иных полномочий в сфере жилищно-коммунального и городского хозяйства в городе Когалыме </t>
  </si>
  <si>
    <t>Перечень основных мероприятий муниципальной программы</t>
  </si>
  <si>
    <t>Ответственный исполнитель/ соисполнитель, учреждение, организация</t>
  </si>
  <si>
    <t>Источники финансирования</t>
  </si>
  <si>
    <t>Финансовые затраты на реализацию (тыс. руб.)</t>
  </si>
  <si>
    <t>всего</t>
  </si>
  <si>
    <t>в том числе</t>
  </si>
  <si>
    <t xml:space="preserve"> 2016 год</t>
  </si>
  <si>
    <t>2017 год</t>
  </si>
  <si>
    <t xml:space="preserve"> 2018 год</t>
  </si>
  <si>
    <t>1.1.</t>
  </si>
  <si>
    <t>Содержание объектов благоустройства территории города Когалыма, включая озеленение территории и содержание малых архитектурных форм (1)</t>
  </si>
  <si>
    <r>
      <t>ОРЖКХ</t>
    </r>
    <r>
      <rPr>
        <vertAlign val="superscript"/>
        <sz val="13"/>
        <color indexed="8"/>
        <rFont val="Times New Roman"/>
        <family val="1"/>
        <charset val="204"/>
      </rPr>
      <t>*</t>
    </r>
    <r>
      <rPr>
        <sz val="13"/>
        <color indexed="8"/>
        <rFont val="Times New Roman"/>
        <family val="1"/>
        <charset val="204"/>
      </rPr>
      <t>/ МБУ «КСАТ»</t>
    </r>
    <r>
      <rPr>
        <vertAlign val="superscript"/>
        <sz val="13"/>
        <color indexed="8"/>
        <rFont val="Times New Roman"/>
        <family val="1"/>
        <charset val="204"/>
      </rPr>
      <t xml:space="preserve"> **</t>
    </r>
  </si>
  <si>
    <t>бюджет города Когалыма</t>
  </si>
  <si>
    <t>1.2.</t>
  </si>
  <si>
    <t>1.2.1.</t>
  </si>
  <si>
    <t xml:space="preserve">Организация освещения улиц и дворовых территорий </t>
  </si>
  <si>
    <r>
      <t>ОРЖКХ/ МКУ «УЖКХ города Когалыма»</t>
    </r>
    <r>
      <rPr>
        <vertAlign val="superscript"/>
        <sz val="13"/>
        <color indexed="8"/>
        <rFont val="Times New Roman"/>
        <family val="1"/>
        <charset val="204"/>
      </rPr>
      <t xml:space="preserve"> ***</t>
    </r>
  </si>
  <si>
    <t>1.2.2.</t>
  </si>
  <si>
    <t xml:space="preserve">Техническое обслуживание сетей наружного освещения улиц и дворовых территорий </t>
  </si>
  <si>
    <t>ОРЖКХ/ МКУ «УЖКХ города Когалыма»</t>
  </si>
  <si>
    <t>1.3.</t>
  </si>
  <si>
    <t>1.3.1.</t>
  </si>
  <si>
    <t xml:space="preserve">Содержание территории городского кладбища </t>
  </si>
  <si>
    <t>1.3.2.</t>
  </si>
  <si>
    <t xml:space="preserve">Обеспечение ритуальных услуг </t>
  </si>
  <si>
    <t>1.3.3.</t>
  </si>
  <si>
    <t>Оказание услуг по перевозке умерших с места происшедшего летального исхода</t>
  </si>
  <si>
    <t>1.4.</t>
  </si>
  <si>
    <t>ОРЖКХ/МКУ «УЖКХ города Когалыма»</t>
  </si>
  <si>
    <t>1.5.</t>
  </si>
  <si>
    <t xml:space="preserve">бюджет города Когалыма </t>
  </si>
  <si>
    <t>1.6.</t>
  </si>
  <si>
    <t>безвозмездные поступления от физических и юридических                       лиц (переходящие остатки прошлых лет)</t>
  </si>
  <si>
    <t>1.6.1.</t>
  </si>
  <si>
    <t>1.6.2.</t>
  </si>
  <si>
    <t>Обеспечение бесперебойной работы музыкального фонтана, расположенного на площади по улице Мира (ремонт, водоснабжение и водоотведение)</t>
  </si>
  <si>
    <t>1.6.3.</t>
  </si>
  <si>
    <t>Организация выполнения работ по благоустройству города Когалыма, в том числе: ремонт и реконструкция сетей наружного освещения; выполнение работ по устройству дождеприемных колодцев по адресу ул.Мира, дом 18а; установка уличных урн для мусора</t>
  </si>
  <si>
    <t>бюджет ХМАО – Югры</t>
  </si>
  <si>
    <t>1.6.4.</t>
  </si>
  <si>
    <t>Организация выполнения работ по пошиву флаговых композиций</t>
  </si>
  <si>
    <t>1.6.5.</t>
  </si>
  <si>
    <t>Обеспечение архитектурного освещения города Когалыма, в том числе подсветка зданий, сооружений, жилых домов</t>
  </si>
  <si>
    <t>1.6.6.</t>
  </si>
  <si>
    <t>Организация выполнения работ по техническому обследованию строительных конструкций многоквартирных домов</t>
  </si>
  <si>
    <t>1.7.</t>
  </si>
  <si>
    <t>1.7.1.</t>
  </si>
  <si>
    <t xml:space="preserve"> средства ПАО «НК «ЛУКОЙЛ»</t>
  </si>
  <si>
    <t>1.7.2.</t>
  </si>
  <si>
    <t xml:space="preserve">Реконструкция объекта: «Зона отдыха по улице 
Сибирская»
</t>
  </si>
  <si>
    <t>ОРЖКХ/ МУ «УКС города Когалыма»</t>
  </si>
  <si>
    <t xml:space="preserve">Благоустройство дворовых территорий
</t>
  </si>
  <si>
    <t>Всего по программе</t>
  </si>
  <si>
    <t>соисполнитель 1
(МБУ «КСАТ»)</t>
  </si>
  <si>
    <t>соисполнитель 2
(МКУ «УЖКХ города Когалыма»)</t>
  </si>
  <si>
    <t>соисполнитель 3
(МУ «УКС города Когалыма»)</t>
  </si>
  <si>
    <t>*  Отдел развития жилищно-коммунального хозяйства Администрации города Когалыма</t>
  </si>
  <si>
    <t>** Муниципальное бюджетное учреждение «Коммунспецавтотехника»</t>
  </si>
  <si>
    <t>*** Муниципальное казенное учреждение «Управление жилищно-коммунального хозяйства города Когалыма»</t>
  </si>
  <si>
    <t>**** Муниципальное казенное учреждение «Управление капитального строительства города Когалыма»</t>
  </si>
  <si>
    <t>Благоустройство территории, прилегающей к зданию "Крытый ледовый каток" по адресу: ул. Дружбы Народов,32</t>
  </si>
  <si>
    <t>Устройство основания под обелиск на пересечении улицы Дружбы Народов и проспекта Шмитда</t>
  </si>
  <si>
    <t>1.7.3.</t>
  </si>
  <si>
    <t>1.7.4.</t>
  </si>
  <si>
    <t>1.6.7.</t>
  </si>
  <si>
    <t xml:space="preserve">Установка информационных табличек в Парке Победы </t>
  </si>
  <si>
    <t>2019 год</t>
  </si>
  <si>
    <t>Организация осуществления мероприятий по проведению дезинсекции и дератизации в городе Когалыме</t>
  </si>
  <si>
    <t>Основание под обелиск</t>
  </si>
  <si>
    <t>комплект проектно-сметной документации, шт.</t>
  </si>
  <si>
    <t>1.2.3.</t>
  </si>
  <si>
    <t xml:space="preserve">Ремонт (замена) светильников наружного освещения на территории города Когалыма. </t>
  </si>
  <si>
    <t>1.6.8.</t>
  </si>
  <si>
    <t>1.6.9.</t>
  </si>
  <si>
    <t>Организация вывоза незаконно установленных железных гаражей</t>
  </si>
  <si>
    <t>Прибретение веревки для монтажа флаговых композиций, флагов, растяжек</t>
  </si>
  <si>
    <t>1.7.5.</t>
  </si>
  <si>
    <t>1.7.6.</t>
  </si>
  <si>
    <t>Обустройство пешеходных дорожек и тротуаров</t>
  </si>
  <si>
    <t xml:space="preserve"> - </t>
  </si>
  <si>
    <t xml:space="preserve">Выполнение работ по обустройству пешеходных дорожек и тротуаров </t>
  </si>
  <si>
    <t>кв.м.</t>
  </si>
  <si>
    <t xml:space="preserve">Выполнение работ по монтажу опор и прокладке кабеля на территории городского пляжа </t>
  </si>
  <si>
    <t>Организация наружного освещения улиц, дворовых территорий города Когалыма (2,3,4)</t>
  </si>
  <si>
    <t>Организация ритуальных услуг и содержание мест захоронения (5,6,7)</t>
  </si>
  <si>
    <t>Создание новых мест для отдыха и физического развития горожан (8)</t>
  </si>
  <si>
    <t>Обеспечение деятельности муниципального казённого учреждения «Управление жилищно-коммунального хозяйства города Когалыма» по реализации полномочий Администрации города Когалыма   (9)</t>
  </si>
  <si>
    <t>Осуществление иных функций, необходимых для реализации возложенных на муниципальное  казённое учреждение «Управление жилищно-коммунального хозяйства города Когалыма» полномочий Администрации города Когалыма  (10)</t>
  </si>
  <si>
    <t>Строительство, ремонт и реконструкция объектов благоустройства на территории города Когалыма (11,12,13)</t>
  </si>
  <si>
    <t>Монтаж опор и прокладка кабеля на территории городского пляжа</t>
  </si>
  <si>
    <t>2017 год в редакции от 18.10.2016</t>
  </si>
  <si>
    <t>откл</t>
  </si>
  <si>
    <t>2017 год на Думу</t>
  </si>
  <si>
    <t>Перечень основных мероприятий муниципальной программы 
"Содержание объектов городского хозяйства и инженерной инфраструктуры в городе Когалыме"</t>
  </si>
  <si>
    <t>средства публичного акционерного общества «Нефтяная компания «ЛУКОЙЛ» (далее - средства ПАО «НК «ЛУКОЙЛ»)</t>
  </si>
  <si>
    <t>1.4.1.</t>
  </si>
  <si>
    <t>Поставка, монтаж и установка стационарного игрового оборудования детских игровых площадок на территории города Когалыма</t>
  </si>
  <si>
    <t>1.4.2.</t>
  </si>
  <si>
    <t>Установка информационных щитов на территории 53 детских игровых площадок</t>
  </si>
  <si>
    <t>Организация выполнения мероприятий по проведению дезинсекции и дератизации в городе Когалыме</t>
  </si>
  <si>
    <t>Реконструкция объектов благоустройства</t>
  </si>
  <si>
    <t xml:space="preserve">единица </t>
  </si>
  <si>
    <t>1.7.7.</t>
  </si>
  <si>
    <t>Оборудование пощадок для выгула собак</t>
  </si>
  <si>
    <t>1.7.8.</t>
  </si>
  <si>
    <t>Выполнение работ по ремонту (замене) оборудования и сетей наружного освещения на территории города Когалыма</t>
  </si>
  <si>
    <t>Строительство объектов благоустройства города Когалыма</t>
  </si>
  <si>
    <t>Выполнение работ по обустройству площадок для выгула собак</t>
  </si>
  <si>
    <t>Строительство, ремонт и реконструкция объектов благоустройства на территории города Когалыма (11,12,13,14, 15, 16)</t>
  </si>
  <si>
    <t xml:space="preserve">Ремонт (замена) оборудования и сетей наружного освещения на территории города Когалыма. </t>
  </si>
  <si>
    <t>Организация выполнения работ по благоустройству города Когалыма, в том числе: ремонт и реконструкция сетей наружного освещения; выполнение работ по реконструкции (устройству) дождеприемных колодцев</t>
  </si>
  <si>
    <t>Обустройство пешеходных дорожек и тротуаров, установка ограждений в районе пешеходных переходов</t>
  </si>
  <si>
    <t>Строительство объекта "Сквер влюбленных в городе Когалыме"</t>
  </si>
  <si>
    <t>1.8.</t>
  </si>
  <si>
    <t>1.8.1.</t>
  </si>
  <si>
    <t>Благоустройство дворовой территории многоквартирных домов, расположенных по адресу: улицы Дружбы народов, д.12, 12/1, 12а, 12б и Молодежная 2</t>
  </si>
  <si>
    <t>1.8.2.</t>
  </si>
  <si>
    <t>1.8.2. Строительство объекта «Зона отдыха Метелица в городе Когалым»</t>
  </si>
  <si>
    <t xml:space="preserve">
Приложение 2 к муниципальной программе «Содержание объектов городского хозяйства и инженерной инфраструктуры в городе Когалыме"</t>
  </si>
  <si>
    <t xml:space="preserve">
Приложение 1 к  муниципальной программе «Содержание объектов городского хозяйства и инженерной инфраструктуры в городе Когалыме"</t>
  </si>
  <si>
    <t>Формирование комфортной городской среды на территории города Когалыма (14,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</si>
</sst>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vertAlign val="superscript"/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46;&#1050;&#1061;/&#1064;&#1084;&#1099;&#1090;&#1086;&#1074;&#1072;%20&#1045;.&#1070;/&#1055;&#1088;&#1086;&#1075;&#1088;&#1072;&#1084;&#1084;&#1099;%20&#1082;%20&#1073;&#1102;&#1076;&#1078;&#1077;&#1090;&#1091;%202015/&#1055;&#1088;&#1086;&#1077;&#1082;&#1090;%20&#1087;&#1086;&#1089;&#1090;&#1072;&#1085;&#1086;&#1074;&#1083;&#1077;&#1085;&#1080;&#1103;%20&#1086;%20&#1074;&#1085;&#1077;&#1089;&#1077;&#1085;&#1080;&#1080;%20&#1080;&#1079;&#1084;&#1077;&#1085;&#1077;&#1085;&#1080;&#1081;%20&#1074;%20&#1087;&#1086;&#1089;&#1090;&#1072;&#1085;&#1086;&#1074;&#1083;&#1077;&#1085;&#1080;&#1077;%20&#1086;&#1090;%2011.10.2013%20&#8470;2908/&#1055;&#1088;&#1086;&#1077;&#1082;&#1090;%20&#1087;&#1088;&#1080;&#1083;&#1086;&#1078;&#1077;&#1085;&#1080;&#1077;%201,2%20&#1082;%202908%20-%202014-2018&#1075;&#1075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46;&#1050;&#1061;/&#1064;&#1084;&#1099;&#1090;&#1086;&#1074;&#1072;%20&#1045;.&#1070;/&#1055;&#1088;&#1086;&#1075;&#1088;&#1072;&#1084;&#1084;&#1099;%20&#1082;%20&#1073;&#1102;&#1076;&#1078;&#1077;&#1090;&#1091;%202015/&#1055;&#1088;&#1086;&#1077;&#1082;&#1090;%20&#1087;&#1086;&#1089;&#1090;&#1072;&#1085;&#1086;&#1074;&#1083;&#1077;&#1085;&#1080;&#1103;%20&#1086;%20&#1074;&#1085;&#1077;&#1089;&#1077;&#1085;&#1080;&#1080;%20&#1080;&#1079;&#1084;&#1077;&#1085;&#1077;&#1085;&#1080;&#1081;%20&#1074;%20&#1087;&#1086;&#1089;&#1090;&#1072;&#1085;&#1086;&#1074;&#1083;&#1077;&#1085;&#1080;&#1077;%20&#1086;&#1090;%2011.10.2013%20&#8470;2906/2016%20&#1075;&#1086;&#1076;/&#1087;&#1088;&#1080;&#1083;&#1086;&#1078;&#1077;&#1085;&#1080;&#1103;%20&#1082;%202906%202016-2018%20-&#1059;&#1056;&#1054;&#1042;&#1045;&#1053;&#1068;%202016%20&#1043;&#1054;&#1044;&#104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46;&#1050;&#1061;/&#1064;&#1084;&#1099;&#1090;&#1086;&#1074;&#1072;%20&#1045;.&#1070;/&#1055;&#1088;&#1086;&#1075;&#1088;&#1072;&#1084;&#1084;&#1099;%20&#1082;%20&#1073;&#1102;&#1076;&#1078;&#1077;&#1090;&#1091;%202015/&#1055;&#1088;&#1086;&#1077;&#1082;&#1090;%20&#1087;&#1086;&#1089;&#1090;&#1072;&#1085;&#1086;&#1074;&#1083;&#1077;&#1085;&#1080;&#1103;%20&#1086;%20&#1074;&#1085;&#1077;&#1089;&#1077;&#1085;&#1080;&#1080;%20&#1080;&#1079;&#1084;&#1077;&#1085;&#1077;&#1085;&#1080;&#1081;%20&#1074;%20&#1087;&#1086;&#1089;&#1090;&#1072;&#1085;&#1086;&#1074;&#1083;&#1077;&#1085;&#1080;&#1077;%20&#1086;&#1090;%2011.10.2013%20&#8470;2906/2016%20&#1075;&#1086;&#1076;/&#1048;&#1079;&#1084;&#1077;&#1085;&#1077;&#1085;&#1080;&#1077;%201%20&#1087;&#1088;&#1080;&#1083;&#1086;&#1078;&#1077;&#1085;&#1080;&#1103;%20&#1082;%2029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 (уточнённое)"/>
      <sheetName val="приложение 1   печат"/>
      <sheetName val="прил 2 печатаем"/>
    </sheetNames>
    <sheetDataSet>
      <sheetData sheetId="0" refreshError="1"/>
      <sheetData sheetId="1" refreshError="1"/>
      <sheetData sheetId="2" refreshError="1">
        <row r="5">
          <cell r="A5" t="str">
            <v>Номер основного
мероприятия</v>
          </cell>
          <cell r="B5" t="str">
            <v>Основные мероприятия муниципальной программы (связь мероприятий с показателями муниципальной программы)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 "/>
      <sheetName val="приложение 2 "/>
    </sheetNames>
    <sheetDataSet>
      <sheetData sheetId="0"/>
      <sheetData sheetId="1">
        <row r="14">
          <cell r="D14" t="str">
            <v>бюджет Ханты-Мансийского автономного округа – Югры (далее - бюджет ХМАО – Югры)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 "/>
      <sheetName val="приложение 2 "/>
    </sheetNames>
    <sheetDataSet>
      <sheetData sheetId="0"/>
      <sheetData sheetId="1">
        <row r="15">
          <cell r="D15" t="str">
            <v>средства публичного акционерного общества  «Нефтяная компания «ЛУКОЙЛ» (далее - средства ПАО «НК «ЛУКОЙЛ»)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view="pageBreakPreview" topLeftCell="A10" zoomScale="75" zoomScaleNormal="100" zoomScaleSheetLayoutView="75" workbookViewId="0">
      <selection activeCell="D7" sqref="D7"/>
    </sheetView>
  </sheetViews>
  <sheetFormatPr defaultColWidth="9.140625" defaultRowHeight="16.5" x14ac:dyDescent="0.25"/>
  <cols>
    <col min="1" max="1" width="5.85546875" style="1" customWidth="1"/>
    <col min="2" max="2" width="58.7109375" style="1" customWidth="1"/>
    <col min="3" max="3" width="21" style="1" customWidth="1"/>
    <col min="4" max="4" width="19.85546875" style="1" customWidth="1"/>
    <col min="5" max="5" width="17.7109375" style="1" customWidth="1"/>
    <col min="6" max="7" width="16.7109375" style="1" customWidth="1"/>
    <col min="8" max="8" width="16.7109375" style="24" customWidth="1"/>
    <col min="9" max="9" width="22" style="1" customWidth="1"/>
    <col min="10" max="16384" width="9.140625" style="1"/>
  </cols>
  <sheetData>
    <row r="1" spans="1:9" ht="121.15" customHeight="1" x14ac:dyDescent="0.25">
      <c r="F1" s="56" t="s">
        <v>142</v>
      </c>
      <c r="G1" s="56"/>
      <c r="H1" s="56"/>
      <c r="I1" s="56"/>
    </row>
    <row r="2" spans="1:9" s="42" customFormat="1" ht="15" customHeight="1" x14ac:dyDescent="0.3">
      <c r="F2" s="50"/>
      <c r="G2" s="50"/>
      <c r="H2" s="50"/>
      <c r="I2" s="50"/>
    </row>
    <row r="3" spans="1:9" x14ac:dyDescent="0.25">
      <c r="A3" s="57" t="s">
        <v>0</v>
      </c>
      <c r="B3" s="57"/>
      <c r="C3" s="57"/>
      <c r="D3" s="57"/>
      <c r="E3" s="57"/>
      <c r="F3" s="57"/>
      <c r="G3" s="57"/>
      <c r="H3" s="57"/>
      <c r="I3" s="57"/>
    </row>
    <row r="4" spans="1:9" ht="7.15" customHeight="1" x14ac:dyDescent="0.3"/>
    <row r="5" spans="1:9" ht="90" customHeight="1" x14ac:dyDescent="0.25">
      <c r="A5" s="58" t="s">
        <v>1</v>
      </c>
      <c r="B5" s="58" t="s">
        <v>2</v>
      </c>
      <c r="C5" s="58" t="s">
        <v>3</v>
      </c>
      <c r="D5" s="58" t="s">
        <v>4</v>
      </c>
      <c r="E5" s="59" t="s">
        <v>5</v>
      </c>
      <c r="F5" s="60"/>
      <c r="G5" s="60"/>
      <c r="H5" s="61"/>
      <c r="I5" s="58" t="s">
        <v>6</v>
      </c>
    </row>
    <row r="6" spans="1:9" x14ac:dyDescent="0.25">
      <c r="A6" s="58"/>
      <c r="B6" s="58"/>
      <c r="C6" s="58"/>
      <c r="D6" s="58"/>
      <c r="E6" s="2">
        <v>2016</v>
      </c>
      <c r="F6" s="2">
        <v>2017</v>
      </c>
      <c r="G6" s="2">
        <v>2018</v>
      </c>
      <c r="H6" s="28">
        <v>2019</v>
      </c>
      <c r="I6" s="58"/>
    </row>
    <row r="7" spans="1:9" ht="16.899999999999999" x14ac:dyDescent="0.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</row>
    <row r="8" spans="1:9" ht="66" x14ac:dyDescent="0.25">
      <c r="A8" s="4">
        <v>1</v>
      </c>
      <c r="B8" s="5" t="s">
        <v>7</v>
      </c>
      <c r="C8" s="2" t="s">
        <v>8</v>
      </c>
      <c r="D8" s="2" t="s">
        <v>9</v>
      </c>
      <c r="E8" s="2" t="s">
        <v>9</v>
      </c>
      <c r="F8" s="2">
        <v>651.04399999999998</v>
      </c>
      <c r="G8" s="51">
        <v>651.04399999999998</v>
      </c>
      <c r="H8" s="51">
        <v>651.04399999999998</v>
      </c>
      <c r="I8" s="2">
        <v>651.04399999999998</v>
      </c>
    </row>
    <row r="9" spans="1:9" ht="53.45" customHeight="1" x14ac:dyDescent="0.25">
      <c r="A9" s="4">
        <v>2</v>
      </c>
      <c r="B9" s="6" t="s">
        <v>10</v>
      </c>
      <c r="C9" s="2" t="s">
        <v>11</v>
      </c>
      <c r="D9" s="2">
        <v>3434218</v>
      </c>
      <c r="E9" s="7">
        <v>3425586</v>
      </c>
      <c r="F9" s="7">
        <v>3046559</v>
      </c>
      <c r="G9" s="7">
        <v>3046559</v>
      </c>
      <c r="H9" s="7">
        <v>3046559</v>
      </c>
      <c r="I9" s="7">
        <f>H9</f>
        <v>3046559</v>
      </c>
    </row>
    <row r="10" spans="1:9" ht="65.25" customHeight="1" x14ac:dyDescent="0.25">
      <c r="A10" s="4">
        <v>3</v>
      </c>
      <c r="B10" s="8" t="s">
        <v>12</v>
      </c>
      <c r="C10" s="2" t="s">
        <v>13</v>
      </c>
      <c r="D10" s="2">
        <v>132.67599999999999</v>
      </c>
      <c r="E10" s="7">
        <v>151.733</v>
      </c>
      <c r="F10" s="7">
        <v>151.733</v>
      </c>
      <c r="G10" s="7">
        <v>151.733</v>
      </c>
      <c r="H10" s="7">
        <v>151.733</v>
      </c>
      <c r="I10" s="7">
        <v>151.733</v>
      </c>
    </row>
    <row r="11" spans="1:9" s="24" customFormat="1" ht="84.75" customHeight="1" x14ac:dyDescent="0.25">
      <c r="A11" s="34">
        <v>4</v>
      </c>
      <c r="B11" s="8" t="s">
        <v>128</v>
      </c>
      <c r="C11" s="30" t="s">
        <v>19</v>
      </c>
      <c r="D11" s="30" t="s">
        <v>102</v>
      </c>
      <c r="E11" s="7" t="s">
        <v>102</v>
      </c>
      <c r="F11" s="7">
        <v>20</v>
      </c>
      <c r="G11" s="7">
        <v>16</v>
      </c>
      <c r="H11" s="7">
        <v>10</v>
      </c>
      <c r="I11" s="7">
        <f>20+10+16</f>
        <v>46</v>
      </c>
    </row>
    <row r="12" spans="1:9" ht="53.25" customHeight="1" x14ac:dyDescent="0.25">
      <c r="A12" s="34">
        <v>5</v>
      </c>
      <c r="B12" s="8" t="s">
        <v>14</v>
      </c>
      <c r="C12" s="2" t="s">
        <v>8</v>
      </c>
      <c r="D12" s="2">
        <v>88.5</v>
      </c>
      <c r="E12" s="2">
        <v>88.5</v>
      </c>
      <c r="F12" s="2">
        <v>88.5</v>
      </c>
      <c r="G12" s="2">
        <v>88.5</v>
      </c>
      <c r="H12" s="28">
        <v>88.5</v>
      </c>
      <c r="I12" s="2">
        <v>88.5</v>
      </c>
    </row>
    <row r="13" spans="1:9" ht="42" customHeight="1" x14ac:dyDescent="0.25">
      <c r="A13" s="34">
        <v>6</v>
      </c>
      <c r="B13" s="8" t="s">
        <v>15</v>
      </c>
      <c r="C13" s="2" t="s">
        <v>16</v>
      </c>
      <c r="D13" s="2">
        <v>100</v>
      </c>
      <c r="E13" s="2">
        <v>100</v>
      </c>
      <c r="F13" s="2">
        <v>100</v>
      </c>
      <c r="G13" s="2">
        <v>100</v>
      </c>
      <c r="H13" s="28">
        <v>100</v>
      </c>
      <c r="I13" s="2">
        <v>100</v>
      </c>
    </row>
    <row r="14" spans="1:9" ht="54.75" customHeight="1" x14ac:dyDescent="0.25">
      <c r="A14" s="34">
        <v>7</v>
      </c>
      <c r="B14" s="8" t="s">
        <v>17</v>
      </c>
      <c r="C14" s="2" t="s">
        <v>16</v>
      </c>
      <c r="D14" s="2">
        <v>100</v>
      </c>
      <c r="E14" s="2">
        <v>100</v>
      </c>
      <c r="F14" s="2">
        <v>100</v>
      </c>
      <c r="G14" s="2">
        <v>100</v>
      </c>
      <c r="H14" s="28">
        <v>100</v>
      </c>
      <c r="I14" s="2">
        <v>100</v>
      </c>
    </row>
    <row r="15" spans="1:9" ht="39.75" customHeight="1" x14ac:dyDescent="0.25">
      <c r="A15" s="34">
        <v>8</v>
      </c>
      <c r="B15" s="8" t="s">
        <v>18</v>
      </c>
      <c r="C15" s="2" t="s">
        <v>19</v>
      </c>
      <c r="D15" s="2">
        <v>54</v>
      </c>
      <c r="E15" s="7">
        <v>3</v>
      </c>
      <c r="F15" s="7">
        <v>3</v>
      </c>
      <c r="G15" s="7">
        <v>3</v>
      </c>
      <c r="H15" s="7">
        <v>3</v>
      </c>
      <c r="I15" s="7">
        <f>D15+E15+F15+G15+H15</f>
        <v>66</v>
      </c>
    </row>
    <row r="16" spans="1:9" ht="245.25" customHeight="1" x14ac:dyDescent="0.25">
      <c r="A16" s="4">
        <v>9</v>
      </c>
      <c r="B16" s="8" t="s">
        <v>21</v>
      </c>
      <c r="C16" s="2" t="s">
        <v>16</v>
      </c>
      <c r="D16" s="2">
        <v>100</v>
      </c>
      <c r="E16" s="2">
        <v>100</v>
      </c>
      <c r="F16" s="2">
        <v>100</v>
      </c>
      <c r="G16" s="2">
        <v>100</v>
      </c>
      <c r="H16" s="28">
        <v>100</v>
      </c>
      <c r="I16" s="2">
        <v>100</v>
      </c>
    </row>
    <row r="17" spans="1:9" ht="57.6" customHeight="1" x14ac:dyDescent="0.25">
      <c r="A17" s="4">
        <v>10</v>
      </c>
      <c r="B17" s="8" t="s">
        <v>22</v>
      </c>
      <c r="C17" s="2" t="s">
        <v>16</v>
      </c>
      <c r="D17" s="2">
        <v>100</v>
      </c>
      <c r="E17" s="2">
        <v>100</v>
      </c>
      <c r="F17" s="2">
        <v>100</v>
      </c>
      <c r="G17" s="2">
        <v>100</v>
      </c>
      <c r="H17" s="28">
        <v>100</v>
      </c>
      <c r="I17" s="2">
        <v>100</v>
      </c>
    </row>
    <row r="18" spans="1:9" s="24" customFormat="1" ht="96.75" customHeight="1" x14ac:dyDescent="0.25">
      <c r="A18" s="40">
        <v>11</v>
      </c>
      <c r="B18" s="41" t="s">
        <v>91</v>
      </c>
      <c r="C18" s="29" t="s">
        <v>92</v>
      </c>
      <c r="D18" s="29" t="s">
        <v>20</v>
      </c>
      <c r="E18" s="29">
        <v>1</v>
      </c>
      <c r="F18" s="29" t="s">
        <v>20</v>
      </c>
      <c r="G18" s="29" t="s">
        <v>20</v>
      </c>
      <c r="H18" s="29" t="s">
        <v>20</v>
      </c>
      <c r="I18" s="29">
        <f>E18</f>
        <v>1</v>
      </c>
    </row>
    <row r="19" spans="1:9" ht="39" customHeight="1" x14ac:dyDescent="0.25">
      <c r="A19" s="34">
        <v>12</v>
      </c>
      <c r="B19" s="8" t="s">
        <v>103</v>
      </c>
      <c r="C19" s="30" t="s">
        <v>104</v>
      </c>
      <c r="D19" s="30" t="s">
        <v>20</v>
      </c>
      <c r="E19" s="30" t="s">
        <v>20</v>
      </c>
      <c r="F19" s="30">
        <v>338.5</v>
      </c>
      <c r="G19" s="30">
        <v>338.5</v>
      </c>
      <c r="H19" s="30">
        <v>338.5</v>
      </c>
      <c r="I19" s="30">
        <f>F19*3</f>
        <v>1015.5</v>
      </c>
    </row>
    <row r="20" spans="1:9" ht="65.25" customHeight="1" x14ac:dyDescent="0.25">
      <c r="A20" s="34">
        <v>13</v>
      </c>
      <c r="B20" s="8" t="s">
        <v>105</v>
      </c>
      <c r="C20" s="30" t="s">
        <v>124</v>
      </c>
      <c r="D20" s="30" t="s">
        <v>20</v>
      </c>
      <c r="E20" s="30" t="s">
        <v>20</v>
      </c>
      <c r="F20" s="30">
        <v>1</v>
      </c>
      <c r="G20" s="30" t="s">
        <v>20</v>
      </c>
      <c r="H20" s="30" t="s">
        <v>20</v>
      </c>
      <c r="I20" s="30">
        <v>1</v>
      </c>
    </row>
    <row r="21" spans="1:9" x14ac:dyDescent="0.25">
      <c r="A21" s="49">
        <v>14</v>
      </c>
      <c r="B21" s="8" t="s">
        <v>123</v>
      </c>
      <c r="C21" s="48" t="s">
        <v>124</v>
      </c>
      <c r="D21" s="48" t="s">
        <v>20</v>
      </c>
      <c r="E21" s="48">
        <v>1</v>
      </c>
      <c r="F21" s="48">
        <v>1</v>
      </c>
      <c r="G21" s="48">
        <v>1</v>
      </c>
      <c r="H21" s="48">
        <v>1</v>
      </c>
      <c r="I21" s="48">
        <v>4</v>
      </c>
    </row>
    <row r="22" spans="1:9" s="42" customFormat="1" ht="49.5" x14ac:dyDescent="0.25">
      <c r="A22" s="52">
        <v>15</v>
      </c>
      <c r="B22" s="8" t="s">
        <v>129</v>
      </c>
      <c r="C22" s="51" t="s">
        <v>92</v>
      </c>
      <c r="D22" s="51" t="s">
        <v>20</v>
      </c>
      <c r="E22" s="51" t="s">
        <v>20</v>
      </c>
      <c r="F22" s="51">
        <v>2</v>
      </c>
      <c r="G22" s="51" t="s">
        <v>20</v>
      </c>
      <c r="H22" s="51" t="s">
        <v>20</v>
      </c>
      <c r="I22" s="51">
        <v>2</v>
      </c>
    </row>
    <row r="23" spans="1:9" s="42" customFormat="1" ht="33" x14ac:dyDescent="0.25">
      <c r="A23" s="52">
        <v>16</v>
      </c>
      <c r="B23" s="8" t="s">
        <v>130</v>
      </c>
      <c r="C23" s="51" t="s">
        <v>19</v>
      </c>
      <c r="D23" s="51" t="s">
        <v>20</v>
      </c>
      <c r="E23" s="51" t="s">
        <v>20</v>
      </c>
      <c r="F23" s="51">
        <v>3</v>
      </c>
      <c r="G23" s="51" t="s">
        <v>20</v>
      </c>
      <c r="H23" s="51" t="s">
        <v>20</v>
      </c>
      <c r="I23" s="51">
        <v>3</v>
      </c>
    </row>
  </sheetData>
  <mergeCells count="8">
    <mergeCell ref="F1:I1"/>
    <mergeCell ref="A3:I3"/>
    <mergeCell ref="A5:A6"/>
    <mergeCell ref="B5:B6"/>
    <mergeCell ref="C5:C6"/>
    <mergeCell ref="D5:D6"/>
    <mergeCell ref="I5:I6"/>
    <mergeCell ref="E5:H5"/>
  </mergeCells>
  <printOptions horizontalCentered="1"/>
  <pageMargins left="0" right="0" top="0.39370078740157483" bottom="1.7716535433070868" header="0.31496062992125984" footer="0.31496062992125984"/>
  <pageSetup paperSize="9" scale="64" firstPageNumber="15" fitToHeight="2" orientation="landscape" useFirstPageNumber="1" r:id="rId1"/>
  <headerFooter>
    <oddFooter>&amp;R&amp;12&amp;P</oddFooter>
  </headerFooter>
  <rowBreaks count="1" manualBreakCount="1">
    <brk id="1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abSelected="1" view="pageBreakPreview" topLeftCell="A67" zoomScale="75" zoomScaleNormal="100" zoomScaleSheetLayoutView="75" workbookViewId="0">
      <selection activeCell="B72" sqref="B72:B74"/>
    </sheetView>
  </sheetViews>
  <sheetFormatPr defaultColWidth="9.140625" defaultRowHeight="16.5" x14ac:dyDescent="0.25"/>
  <cols>
    <col min="1" max="1" width="17" style="1" customWidth="1"/>
    <col min="2" max="2" width="61.7109375" style="1" customWidth="1"/>
    <col min="3" max="3" width="22.7109375" style="1" customWidth="1"/>
    <col min="4" max="4" width="30.28515625" style="1" customWidth="1"/>
    <col min="5" max="5" width="14.5703125" style="1" customWidth="1"/>
    <col min="6" max="6" width="14.28515625" style="10" customWidth="1"/>
    <col min="7" max="7" width="14" style="1" customWidth="1"/>
    <col min="8" max="8" width="11.85546875" style="1" customWidth="1"/>
    <col min="9" max="9" width="13.140625" style="1" customWidth="1"/>
    <col min="10" max="16384" width="9.140625" style="1"/>
  </cols>
  <sheetData>
    <row r="1" spans="1:9" ht="138.75" customHeight="1" x14ac:dyDescent="0.25">
      <c r="E1" s="56" t="s">
        <v>141</v>
      </c>
      <c r="F1" s="56"/>
      <c r="G1" s="56"/>
      <c r="H1" s="56"/>
    </row>
    <row r="2" spans="1:9" ht="19.5" customHeight="1" x14ac:dyDescent="0.25">
      <c r="A2" s="57" t="s">
        <v>23</v>
      </c>
      <c r="B2" s="57"/>
      <c r="C2" s="57"/>
      <c r="D2" s="57"/>
      <c r="E2" s="57"/>
      <c r="F2" s="57"/>
      <c r="G2" s="57"/>
      <c r="H2" s="57"/>
    </row>
    <row r="3" spans="1:9" ht="9.6" customHeight="1" x14ac:dyDescent="0.3"/>
    <row r="4" spans="1:9" ht="45" customHeight="1" x14ac:dyDescent="0.25">
      <c r="A4" s="58" t="str">
        <f>'[1]прил 2 печатаем'!$A$5</f>
        <v>Номер основного
мероприятия</v>
      </c>
      <c r="B4" s="58" t="str">
        <f>'[1]прил 2 печатаем'!$B$5</f>
        <v>Основные мероприятия муниципальной программы (связь мероприятий с показателями муниципальной программы)</v>
      </c>
      <c r="C4" s="58" t="s">
        <v>24</v>
      </c>
      <c r="D4" s="58" t="s">
        <v>25</v>
      </c>
      <c r="E4" s="58" t="s">
        <v>26</v>
      </c>
      <c r="F4" s="58"/>
      <c r="G4" s="58"/>
      <c r="H4" s="58"/>
      <c r="I4" s="58"/>
    </row>
    <row r="5" spans="1:9" ht="27" customHeight="1" x14ac:dyDescent="0.25">
      <c r="A5" s="71"/>
      <c r="B5" s="58"/>
      <c r="C5" s="58"/>
      <c r="D5" s="58"/>
      <c r="E5" s="58" t="s">
        <v>27</v>
      </c>
      <c r="F5" s="58" t="s">
        <v>28</v>
      </c>
      <c r="G5" s="58"/>
      <c r="H5" s="58"/>
      <c r="I5" s="58"/>
    </row>
    <row r="6" spans="1:9" ht="25.5" customHeight="1" x14ac:dyDescent="0.25">
      <c r="A6" s="71"/>
      <c r="B6" s="58"/>
      <c r="C6" s="58"/>
      <c r="D6" s="58"/>
      <c r="E6" s="71"/>
      <c r="F6" s="7" t="s">
        <v>29</v>
      </c>
      <c r="G6" s="28" t="s">
        <v>30</v>
      </c>
      <c r="H6" s="28" t="s">
        <v>31</v>
      </c>
      <c r="I6" s="28" t="s">
        <v>89</v>
      </c>
    </row>
    <row r="7" spans="1:9" ht="16.899999999999999" x14ac:dyDescent="0.3">
      <c r="A7" s="3">
        <v>1</v>
      </c>
      <c r="B7" s="3">
        <v>2</v>
      </c>
      <c r="C7" s="3">
        <v>3</v>
      </c>
      <c r="D7" s="3">
        <v>4</v>
      </c>
      <c r="E7" s="3">
        <v>5</v>
      </c>
      <c r="F7" s="11">
        <v>6</v>
      </c>
      <c r="G7" s="3">
        <v>7</v>
      </c>
      <c r="H7" s="3">
        <v>8</v>
      </c>
      <c r="I7" s="3">
        <v>9</v>
      </c>
    </row>
    <row r="8" spans="1:9" ht="66" customHeight="1" x14ac:dyDescent="0.25">
      <c r="A8" s="4" t="s">
        <v>32</v>
      </c>
      <c r="B8" s="9" t="s">
        <v>33</v>
      </c>
      <c r="C8" s="2" t="s">
        <v>34</v>
      </c>
      <c r="D8" s="9" t="s">
        <v>35</v>
      </c>
      <c r="E8" s="12">
        <f>F8+G8+H8+I8</f>
        <v>225394.5</v>
      </c>
      <c r="F8" s="13">
        <v>61837.599999999999</v>
      </c>
      <c r="G8" s="12">
        <v>55244.9</v>
      </c>
      <c r="H8" s="12">
        <v>54119.6</v>
      </c>
      <c r="I8" s="12">
        <v>54192.4</v>
      </c>
    </row>
    <row r="9" spans="1:9" ht="44.25" customHeight="1" x14ac:dyDescent="0.25">
      <c r="A9" s="4" t="s">
        <v>36</v>
      </c>
      <c r="B9" s="9" t="s">
        <v>106</v>
      </c>
      <c r="C9" s="14"/>
      <c r="D9" s="9" t="s">
        <v>35</v>
      </c>
      <c r="E9" s="12">
        <f t="shared" ref="E9:E93" si="0">F9+G9+H9+I9</f>
        <v>143266.20000000001</v>
      </c>
      <c r="F9" s="13">
        <f>F10+F11+F12</f>
        <v>33944.5</v>
      </c>
      <c r="G9" s="13">
        <f t="shared" ref="G9:I9" si="1">G10+G11+G12</f>
        <v>36465.599999999999</v>
      </c>
      <c r="H9" s="13">
        <f t="shared" si="1"/>
        <v>36311.9</v>
      </c>
      <c r="I9" s="13">
        <f t="shared" si="1"/>
        <v>36544.199999999997</v>
      </c>
    </row>
    <row r="10" spans="1:9" ht="56.25" customHeight="1" x14ac:dyDescent="0.25">
      <c r="A10" s="4" t="s">
        <v>37</v>
      </c>
      <c r="B10" s="9" t="s">
        <v>38</v>
      </c>
      <c r="C10" s="2" t="s">
        <v>39</v>
      </c>
      <c r="D10" s="9" t="s">
        <v>35</v>
      </c>
      <c r="E10" s="12">
        <f t="shared" si="0"/>
        <v>67559.600000000006</v>
      </c>
      <c r="F10" s="13">
        <v>17059.400000000001</v>
      </c>
      <c r="G10" s="12">
        <v>15969.3</v>
      </c>
      <c r="H10" s="12">
        <v>16808.5</v>
      </c>
      <c r="I10" s="12">
        <v>17722.400000000001</v>
      </c>
    </row>
    <row r="11" spans="1:9" ht="57.75" customHeight="1" x14ac:dyDescent="0.25">
      <c r="A11" s="4" t="s">
        <v>40</v>
      </c>
      <c r="B11" s="9" t="s">
        <v>41</v>
      </c>
      <c r="C11" s="2" t="s">
        <v>42</v>
      </c>
      <c r="D11" s="9" t="s">
        <v>35</v>
      </c>
      <c r="E11" s="12">
        <f t="shared" si="0"/>
        <v>70970.599999999991</v>
      </c>
      <c r="F11" s="13">
        <v>16885.099999999999</v>
      </c>
      <c r="G11" s="12">
        <v>18496.3</v>
      </c>
      <c r="H11" s="12">
        <v>17794.599999999999</v>
      </c>
      <c r="I11" s="12">
        <v>17794.599999999999</v>
      </c>
    </row>
    <row r="12" spans="1:9" s="24" customFormat="1" ht="57.75" customHeight="1" x14ac:dyDescent="0.25">
      <c r="A12" s="34" t="s">
        <v>93</v>
      </c>
      <c r="B12" s="9" t="s">
        <v>132</v>
      </c>
      <c r="C12" s="30" t="s">
        <v>42</v>
      </c>
      <c r="D12" s="9" t="s">
        <v>35</v>
      </c>
      <c r="E12" s="12">
        <f t="shared" ref="E12" si="2">F12+G12+H12+I12</f>
        <v>4736</v>
      </c>
      <c r="F12" s="13">
        <v>0</v>
      </c>
      <c r="G12" s="12">
        <v>2000</v>
      </c>
      <c r="H12" s="12">
        <v>1708.8</v>
      </c>
      <c r="I12" s="12">
        <v>1027.2</v>
      </c>
    </row>
    <row r="13" spans="1:9" ht="40.5" customHeight="1" x14ac:dyDescent="0.25">
      <c r="A13" s="4" t="s">
        <v>43</v>
      </c>
      <c r="B13" s="9" t="s">
        <v>107</v>
      </c>
      <c r="C13" s="14"/>
      <c r="D13" s="9" t="s">
        <v>35</v>
      </c>
      <c r="E13" s="12">
        <f t="shared" si="0"/>
        <v>15390.599999999999</v>
      </c>
      <c r="F13" s="13">
        <f>F14+F15+F16</f>
        <v>3561</v>
      </c>
      <c r="G13" s="12">
        <f>G14+G15+G16</f>
        <v>3943.2</v>
      </c>
      <c r="H13" s="12">
        <f>H14+H15+H16</f>
        <v>3943.2</v>
      </c>
      <c r="I13" s="12">
        <f>I14+I15+I16</f>
        <v>3943.2</v>
      </c>
    </row>
    <row r="14" spans="1:9" ht="58.5" customHeight="1" x14ac:dyDescent="0.25">
      <c r="A14" s="4" t="s">
        <v>44</v>
      </c>
      <c r="B14" s="9" t="s">
        <v>45</v>
      </c>
      <c r="C14" s="2" t="s">
        <v>42</v>
      </c>
      <c r="D14" s="9" t="s">
        <v>35</v>
      </c>
      <c r="E14" s="12">
        <f t="shared" si="0"/>
        <v>6984.5</v>
      </c>
      <c r="F14" s="13">
        <f>2229.3-728.8</f>
        <v>1500.5000000000002</v>
      </c>
      <c r="G14" s="12">
        <v>1828</v>
      </c>
      <c r="H14" s="12">
        <v>1828</v>
      </c>
      <c r="I14" s="12">
        <v>1828</v>
      </c>
    </row>
    <row r="15" spans="1:9" ht="58.5" customHeight="1" x14ac:dyDescent="0.25">
      <c r="A15" s="4" t="s">
        <v>46</v>
      </c>
      <c r="B15" s="9" t="s">
        <v>47</v>
      </c>
      <c r="C15" s="2" t="s">
        <v>42</v>
      </c>
      <c r="D15" s="9" t="s">
        <v>35</v>
      </c>
      <c r="E15" s="12">
        <f t="shared" si="0"/>
        <v>4718.0999999999995</v>
      </c>
      <c r="F15" s="13">
        <v>1138.5</v>
      </c>
      <c r="G15" s="12">
        <v>1193.2</v>
      </c>
      <c r="H15" s="12">
        <v>1193.2</v>
      </c>
      <c r="I15" s="12">
        <v>1193.2</v>
      </c>
    </row>
    <row r="16" spans="1:9" ht="56.25" customHeight="1" x14ac:dyDescent="0.25">
      <c r="A16" s="4" t="s">
        <v>48</v>
      </c>
      <c r="B16" s="9" t="s">
        <v>49</v>
      </c>
      <c r="C16" s="2" t="s">
        <v>42</v>
      </c>
      <c r="D16" s="9" t="s">
        <v>35</v>
      </c>
      <c r="E16" s="12">
        <f t="shared" si="0"/>
        <v>3688</v>
      </c>
      <c r="F16" s="13">
        <v>922</v>
      </c>
      <c r="G16" s="12">
        <v>922</v>
      </c>
      <c r="H16" s="12">
        <v>922</v>
      </c>
      <c r="I16" s="12">
        <v>922</v>
      </c>
    </row>
    <row r="17" spans="1:9" s="42" customFormat="1" ht="34.5" customHeight="1" x14ac:dyDescent="0.25">
      <c r="A17" s="62" t="s">
        <v>50</v>
      </c>
      <c r="B17" s="65" t="s">
        <v>108</v>
      </c>
      <c r="C17" s="65" t="s">
        <v>51</v>
      </c>
      <c r="D17" s="43" t="s">
        <v>27</v>
      </c>
      <c r="E17" s="44">
        <f t="shared" si="0"/>
        <v>12988.3</v>
      </c>
      <c r="F17" s="44">
        <f t="shared" ref="F17:I17" si="3">F18+F19</f>
        <v>6988.2999999999993</v>
      </c>
      <c r="G17" s="44">
        <f t="shared" si="3"/>
        <v>2000</v>
      </c>
      <c r="H17" s="44">
        <f t="shared" si="3"/>
        <v>2000</v>
      </c>
      <c r="I17" s="44">
        <f t="shared" si="3"/>
        <v>2000</v>
      </c>
    </row>
    <row r="18" spans="1:9" s="42" customFormat="1" ht="31.5" customHeight="1" x14ac:dyDescent="0.25">
      <c r="A18" s="63"/>
      <c r="B18" s="66"/>
      <c r="C18" s="66"/>
      <c r="D18" s="43" t="s">
        <v>61</v>
      </c>
      <c r="E18" s="44">
        <f t="shared" si="0"/>
        <v>3151.45</v>
      </c>
      <c r="F18" s="45">
        <f>F21</f>
        <v>3151.45</v>
      </c>
      <c r="G18" s="45">
        <f t="shared" ref="G18:I18" si="4">G21</f>
        <v>0</v>
      </c>
      <c r="H18" s="45">
        <f t="shared" si="4"/>
        <v>0</v>
      </c>
      <c r="I18" s="45">
        <f t="shared" si="4"/>
        <v>0</v>
      </c>
    </row>
    <row r="19" spans="1:9" ht="28.5" customHeight="1" x14ac:dyDescent="0.25">
      <c r="A19" s="64"/>
      <c r="B19" s="67"/>
      <c r="C19" s="67"/>
      <c r="D19" s="43" t="s">
        <v>35</v>
      </c>
      <c r="E19" s="44">
        <f t="shared" si="0"/>
        <v>9836.85</v>
      </c>
      <c r="F19" s="13">
        <f>F22+F23</f>
        <v>3836.85</v>
      </c>
      <c r="G19" s="45">
        <f t="shared" ref="G19:I19" si="5">G22+G23</f>
        <v>2000</v>
      </c>
      <c r="H19" s="45">
        <f t="shared" si="5"/>
        <v>2000</v>
      </c>
      <c r="I19" s="45">
        <f t="shared" si="5"/>
        <v>2000</v>
      </c>
    </row>
    <row r="20" spans="1:9" s="24" customFormat="1" ht="30" customHeight="1" x14ac:dyDescent="0.25">
      <c r="A20" s="62" t="s">
        <v>118</v>
      </c>
      <c r="B20" s="68" t="s">
        <v>119</v>
      </c>
      <c r="C20" s="65" t="s">
        <v>51</v>
      </c>
      <c r="D20" s="43" t="s">
        <v>27</v>
      </c>
      <c r="E20" s="44">
        <f t="shared" si="0"/>
        <v>12302.9</v>
      </c>
      <c r="F20" s="13">
        <f>F21+F22</f>
        <v>6302.9</v>
      </c>
      <c r="G20" s="45">
        <f t="shared" ref="G20:I20" si="6">G21+G22</f>
        <v>2000</v>
      </c>
      <c r="H20" s="45">
        <f t="shared" si="6"/>
        <v>2000</v>
      </c>
      <c r="I20" s="45">
        <f t="shared" si="6"/>
        <v>2000</v>
      </c>
    </row>
    <row r="21" spans="1:9" s="24" customFormat="1" ht="33" customHeight="1" x14ac:dyDescent="0.25">
      <c r="A21" s="63"/>
      <c r="B21" s="69"/>
      <c r="C21" s="66"/>
      <c r="D21" s="43" t="s">
        <v>61</v>
      </c>
      <c r="E21" s="44">
        <f t="shared" si="0"/>
        <v>3151.45</v>
      </c>
      <c r="F21" s="13">
        <v>3151.45</v>
      </c>
      <c r="G21" s="13"/>
      <c r="H21" s="13"/>
      <c r="I21" s="13"/>
    </row>
    <row r="22" spans="1:9" s="24" customFormat="1" ht="31.5" customHeight="1" x14ac:dyDescent="0.25">
      <c r="A22" s="64"/>
      <c r="B22" s="70"/>
      <c r="C22" s="67"/>
      <c r="D22" s="43" t="s">
        <v>35</v>
      </c>
      <c r="E22" s="44">
        <f t="shared" si="0"/>
        <v>9151.4500000000007</v>
      </c>
      <c r="F22" s="13">
        <v>3151.45</v>
      </c>
      <c r="G22" s="13">
        <v>2000</v>
      </c>
      <c r="H22" s="45">
        <v>2000</v>
      </c>
      <c r="I22" s="45">
        <v>2000</v>
      </c>
    </row>
    <row r="23" spans="1:9" s="24" customFormat="1" ht="59.25" customHeight="1" x14ac:dyDescent="0.25">
      <c r="A23" s="46" t="s">
        <v>120</v>
      </c>
      <c r="B23" s="43" t="s">
        <v>121</v>
      </c>
      <c r="C23" s="47" t="s">
        <v>51</v>
      </c>
      <c r="D23" s="43" t="s">
        <v>35</v>
      </c>
      <c r="E23" s="44">
        <f t="shared" si="0"/>
        <v>685.4</v>
      </c>
      <c r="F23" s="13">
        <v>685.4</v>
      </c>
      <c r="G23" s="13"/>
      <c r="H23" s="13"/>
      <c r="I23" s="13"/>
    </row>
    <row r="24" spans="1:9" ht="77.25" customHeight="1" x14ac:dyDescent="0.25">
      <c r="A24" s="4" t="s">
        <v>52</v>
      </c>
      <c r="B24" s="9" t="s">
        <v>109</v>
      </c>
      <c r="C24" s="2" t="s">
        <v>51</v>
      </c>
      <c r="D24" s="9" t="s">
        <v>53</v>
      </c>
      <c r="E24" s="12">
        <f t="shared" si="0"/>
        <v>96663.5</v>
      </c>
      <c r="F24" s="13">
        <v>26329.4</v>
      </c>
      <c r="G24" s="12">
        <f>25145.2-1504.9</f>
        <v>23640.3</v>
      </c>
      <c r="H24" s="12">
        <v>23462.7</v>
      </c>
      <c r="I24" s="12">
        <v>23231.1</v>
      </c>
    </row>
    <row r="25" spans="1:9" ht="23.25" customHeight="1" x14ac:dyDescent="0.25">
      <c r="A25" s="62" t="s">
        <v>54</v>
      </c>
      <c r="B25" s="68" t="s">
        <v>110</v>
      </c>
      <c r="C25" s="65"/>
      <c r="D25" s="9" t="s">
        <v>27</v>
      </c>
      <c r="E25" s="12">
        <f t="shared" si="0"/>
        <v>22520.365840000002</v>
      </c>
      <c r="F25" s="13">
        <f>F26+F28+F27+F29</f>
        <v>2386.76584</v>
      </c>
      <c r="G25" s="45">
        <f t="shared" ref="G25:I25" si="7">G26+G28+G27+G29</f>
        <v>16308.2</v>
      </c>
      <c r="H25" s="45">
        <f t="shared" si="7"/>
        <v>1912.7</v>
      </c>
      <c r="I25" s="45">
        <f t="shared" si="7"/>
        <v>1912.7</v>
      </c>
    </row>
    <row r="26" spans="1:9" ht="22.5" customHeight="1" x14ac:dyDescent="0.25">
      <c r="A26" s="63"/>
      <c r="B26" s="69"/>
      <c r="C26" s="66"/>
      <c r="D26" s="9" t="s">
        <v>35</v>
      </c>
      <c r="E26" s="12">
        <f t="shared" si="0"/>
        <v>15998.49048</v>
      </c>
      <c r="F26" s="13">
        <f>F31+F34+F37+F41+F43+F44+F45+F46</f>
        <v>1544.9</v>
      </c>
      <c r="G26" s="13">
        <f>G31+G34+G37+G41+G43+G44+G45+G46</f>
        <v>12618.39048</v>
      </c>
      <c r="H26" s="13">
        <f>H31+H34+H37+H41+H43+H44+H45+H46</f>
        <v>917.6</v>
      </c>
      <c r="I26" s="13">
        <f>I31+I34+I37+I41+I43+I44+I45+I46</f>
        <v>917.6</v>
      </c>
    </row>
    <row r="27" spans="1:9" ht="84" customHeight="1" x14ac:dyDescent="0.25">
      <c r="A27" s="63"/>
      <c r="B27" s="69"/>
      <c r="C27" s="66"/>
      <c r="D27" s="9" t="s">
        <v>55</v>
      </c>
      <c r="E27" s="12">
        <f t="shared" si="0"/>
        <v>442.57535999999999</v>
      </c>
      <c r="F27" s="13">
        <f>F35+F38+F42</f>
        <v>247.86583999999999</v>
      </c>
      <c r="G27" s="13">
        <f>G35+G38+G42</f>
        <v>194.70952</v>
      </c>
      <c r="H27" s="13">
        <f>H35+H38+H42</f>
        <v>0</v>
      </c>
      <c r="I27" s="13">
        <f>I35+I38+I42</f>
        <v>0</v>
      </c>
    </row>
    <row r="28" spans="1:9" ht="66.75" customHeight="1" x14ac:dyDescent="0.25">
      <c r="A28" s="63"/>
      <c r="B28" s="69"/>
      <c r="C28" s="66"/>
      <c r="D28" s="9" t="str">
        <f>'[2]приложение 2 '!$D$14</f>
        <v>бюджет Ханты-Мансийского автономного округа – Югры (далее - бюджет ХМАО – Югры)</v>
      </c>
      <c r="E28" s="12">
        <f t="shared" si="0"/>
        <v>3579.2999999999997</v>
      </c>
      <c r="F28" s="13">
        <f>F39+F32</f>
        <v>594</v>
      </c>
      <c r="G28" s="13">
        <f>G39+G32</f>
        <v>995.1</v>
      </c>
      <c r="H28" s="13">
        <f>H39+H32</f>
        <v>995.1</v>
      </c>
      <c r="I28" s="13">
        <f>I39+I32</f>
        <v>995.1</v>
      </c>
    </row>
    <row r="29" spans="1:9" s="42" customFormat="1" ht="115.5" customHeight="1" x14ac:dyDescent="0.25">
      <c r="A29" s="63"/>
      <c r="B29" s="70"/>
      <c r="C29" s="66"/>
      <c r="D29" s="43" t="s">
        <v>117</v>
      </c>
      <c r="E29" s="44">
        <f t="shared" si="0"/>
        <v>2500</v>
      </c>
      <c r="F29" s="45">
        <f>F40</f>
        <v>0</v>
      </c>
      <c r="G29" s="45">
        <f t="shared" ref="G29:I29" si="8">G40</f>
        <v>2500</v>
      </c>
      <c r="H29" s="45">
        <f t="shared" si="8"/>
        <v>0</v>
      </c>
      <c r="I29" s="45">
        <f t="shared" si="8"/>
        <v>0</v>
      </c>
    </row>
    <row r="30" spans="1:9" s="24" customFormat="1" ht="19.5" customHeight="1" x14ac:dyDescent="0.25">
      <c r="A30" s="63" t="s">
        <v>56</v>
      </c>
      <c r="B30" s="68" t="s">
        <v>122</v>
      </c>
      <c r="C30" s="66" t="s">
        <v>42</v>
      </c>
      <c r="D30" s="9" t="s">
        <v>27</v>
      </c>
      <c r="E30" s="12">
        <f t="shared" si="0"/>
        <v>2985.3</v>
      </c>
      <c r="F30" s="13">
        <f>F31+F32</f>
        <v>0</v>
      </c>
      <c r="G30" s="13">
        <f t="shared" ref="G30:I30" si="9">G31+G32</f>
        <v>995.1</v>
      </c>
      <c r="H30" s="13">
        <f t="shared" si="9"/>
        <v>995.1</v>
      </c>
      <c r="I30" s="13">
        <f t="shared" si="9"/>
        <v>995.1</v>
      </c>
    </row>
    <row r="31" spans="1:9" s="24" customFormat="1" ht="27.75" customHeight="1" x14ac:dyDescent="0.25">
      <c r="A31" s="63"/>
      <c r="B31" s="69"/>
      <c r="C31" s="66"/>
      <c r="D31" s="9" t="s">
        <v>35</v>
      </c>
      <c r="E31" s="12">
        <f t="shared" si="0"/>
        <v>0</v>
      </c>
      <c r="F31" s="13">
        <v>0</v>
      </c>
      <c r="G31" s="12">
        <v>0</v>
      </c>
      <c r="H31" s="12">
        <v>0</v>
      </c>
      <c r="I31" s="12">
        <v>0</v>
      </c>
    </row>
    <row r="32" spans="1:9" ht="25.5" customHeight="1" x14ac:dyDescent="0.25">
      <c r="A32" s="64"/>
      <c r="B32" s="70"/>
      <c r="C32" s="67"/>
      <c r="D32" s="9" t="s">
        <v>61</v>
      </c>
      <c r="E32" s="12">
        <f t="shared" si="0"/>
        <v>2985.3</v>
      </c>
      <c r="F32" s="13">
        <v>0</v>
      </c>
      <c r="G32" s="12">
        <v>995.1</v>
      </c>
      <c r="H32" s="12">
        <v>995.1</v>
      </c>
      <c r="I32" s="12">
        <v>995.1</v>
      </c>
    </row>
    <row r="33" spans="1:9" ht="24.75" customHeight="1" x14ac:dyDescent="0.25">
      <c r="A33" s="62" t="s">
        <v>57</v>
      </c>
      <c r="B33" s="68" t="s">
        <v>58</v>
      </c>
      <c r="C33" s="65" t="s">
        <v>42</v>
      </c>
      <c r="D33" s="9" t="s">
        <v>27</v>
      </c>
      <c r="E33" s="12">
        <f t="shared" si="0"/>
        <v>400.05351999999999</v>
      </c>
      <c r="F33" s="13">
        <f>F34+F35</f>
        <v>100.05352000000001</v>
      </c>
      <c r="G33" s="13">
        <f t="shared" ref="G33:I33" si="10">G34+G35</f>
        <v>100</v>
      </c>
      <c r="H33" s="13">
        <f t="shared" si="10"/>
        <v>100</v>
      </c>
      <c r="I33" s="13">
        <f t="shared" si="10"/>
        <v>100</v>
      </c>
    </row>
    <row r="34" spans="1:9" ht="26.25" customHeight="1" x14ac:dyDescent="0.25">
      <c r="A34" s="63"/>
      <c r="B34" s="69"/>
      <c r="C34" s="66"/>
      <c r="D34" s="9" t="s">
        <v>35</v>
      </c>
      <c r="E34" s="12">
        <f t="shared" si="0"/>
        <v>400</v>
      </c>
      <c r="F34" s="13">
        <v>100</v>
      </c>
      <c r="G34" s="12">
        <v>100</v>
      </c>
      <c r="H34" s="12">
        <v>100</v>
      </c>
      <c r="I34" s="12">
        <v>100</v>
      </c>
    </row>
    <row r="35" spans="1:9" ht="83.25" customHeight="1" x14ac:dyDescent="0.25">
      <c r="A35" s="64"/>
      <c r="B35" s="70"/>
      <c r="C35" s="67"/>
      <c r="D35" s="9" t="s">
        <v>55</v>
      </c>
      <c r="E35" s="12">
        <f t="shared" si="0"/>
        <v>5.3519999999999998E-2</v>
      </c>
      <c r="F35" s="13">
        <v>5.3519999999999998E-2</v>
      </c>
      <c r="G35" s="12">
        <v>0</v>
      </c>
      <c r="H35" s="12">
        <v>0</v>
      </c>
      <c r="I35" s="12">
        <v>0</v>
      </c>
    </row>
    <row r="36" spans="1:9" ht="23.25" customHeight="1" x14ac:dyDescent="0.25">
      <c r="A36" s="62" t="s">
        <v>59</v>
      </c>
      <c r="B36" s="68" t="s">
        <v>133</v>
      </c>
      <c r="C36" s="65" t="s">
        <v>42</v>
      </c>
      <c r="D36" s="9" t="s">
        <v>27</v>
      </c>
      <c r="E36" s="12">
        <f t="shared" si="0"/>
        <v>14449.912319999999</v>
      </c>
      <c r="F36" s="13">
        <f>F37+F39+F38+F40</f>
        <v>1634.4123199999999</v>
      </c>
      <c r="G36" s="45">
        <f t="shared" ref="G36:I36" si="11">G37+G39+G38+G40</f>
        <v>12815.5</v>
      </c>
      <c r="H36" s="45">
        <f t="shared" si="11"/>
        <v>0</v>
      </c>
      <c r="I36" s="45">
        <f t="shared" si="11"/>
        <v>0</v>
      </c>
    </row>
    <row r="37" spans="1:9" ht="27" customHeight="1" x14ac:dyDescent="0.25">
      <c r="A37" s="63"/>
      <c r="B37" s="69"/>
      <c r="C37" s="66"/>
      <c r="D37" s="9" t="s">
        <v>35</v>
      </c>
      <c r="E37" s="12">
        <f t="shared" si="0"/>
        <v>10963.39048</v>
      </c>
      <c r="F37" s="13">
        <f>842.6</f>
        <v>842.6</v>
      </c>
      <c r="G37" s="12">
        <v>10120.79048</v>
      </c>
      <c r="H37" s="12">
        <v>0</v>
      </c>
      <c r="I37" s="12">
        <v>0</v>
      </c>
    </row>
    <row r="38" spans="1:9" ht="87" customHeight="1" x14ac:dyDescent="0.25">
      <c r="A38" s="63"/>
      <c r="B38" s="69"/>
      <c r="C38" s="66"/>
      <c r="D38" s="9" t="s">
        <v>55</v>
      </c>
      <c r="E38" s="12">
        <f t="shared" si="0"/>
        <v>392.52184</v>
      </c>
      <c r="F38" s="13">
        <f>195.26512+2.5472</f>
        <v>197.81232</v>
      </c>
      <c r="G38" s="12">
        <f>194.656+0.05352</f>
        <v>194.70952</v>
      </c>
      <c r="H38" s="12">
        <v>0</v>
      </c>
      <c r="I38" s="12">
        <v>0</v>
      </c>
    </row>
    <row r="39" spans="1:9" ht="22.5" customHeight="1" x14ac:dyDescent="0.25">
      <c r="A39" s="63"/>
      <c r="B39" s="69"/>
      <c r="C39" s="66"/>
      <c r="D39" s="9" t="s">
        <v>61</v>
      </c>
      <c r="E39" s="12">
        <f t="shared" si="0"/>
        <v>594</v>
      </c>
      <c r="F39" s="13">
        <v>594</v>
      </c>
      <c r="G39" s="12">
        <v>0</v>
      </c>
      <c r="H39" s="12">
        <v>0</v>
      </c>
      <c r="I39" s="12">
        <v>0</v>
      </c>
    </row>
    <row r="40" spans="1:9" s="42" customFormat="1" ht="33.75" customHeight="1" x14ac:dyDescent="0.25">
      <c r="A40" s="64"/>
      <c r="B40" s="70"/>
      <c r="C40" s="67"/>
      <c r="D40" s="43" t="s">
        <v>70</v>
      </c>
      <c r="E40" s="44">
        <f t="shared" si="0"/>
        <v>2500</v>
      </c>
      <c r="F40" s="45">
        <v>0</v>
      </c>
      <c r="G40" s="44">
        <v>2500</v>
      </c>
      <c r="H40" s="44">
        <v>0</v>
      </c>
      <c r="I40" s="44">
        <v>0</v>
      </c>
    </row>
    <row r="41" spans="1:9" ht="53.25" customHeight="1" x14ac:dyDescent="0.25">
      <c r="A41" s="16" t="s">
        <v>62</v>
      </c>
      <c r="B41" s="17" t="s">
        <v>63</v>
      </c>
      <c r="C41" s="15" t="s">
        <v>42</v>
      </c>
      <c r="D41" s="9" t="s">
        <v>35</v>
      </c>
      <c r="E41" s="12">
        <f t="shared" si="0"/>
        <v>2605.5</v>
      </c>
      <c r="F41" s="13">
        <f>358.8+93.9</f>
        <v>452.70000000000005</v>
      </c>
      <c r="G41" s="12">
        <v>717.6</v>
      </c>
      <c r="H41" s="12">
        <v>717.6</v>
      </c>
      <c r="I41" s="12">
        <v>717.6</v>
      </c>
    </row>
    <row r="42" spans="1:9" ht="86.25" customHeight="1" x14ac:dyDescent="0.25">
      <c r="A42" s="16" t="s">
        <v>64</v>
      </c>
      <c r="B42" s="17" t="s">
        <v>65</v>
      </c>
      <c r="C42" s="15" t="s">
        <v>42</v>
      </c>
      <c r="D42" s="9" t="s">
        <v>55</v>
      </c>
      <c r="E42" s="12">
        <f t="shared" si="0"/>
        <v>50</v>
      </c>
      <c r="F42" s="13">
        <v>50</v>
      </c>
      <c r="G42" s="12">
        <v>0</v>
      </c>
      <c r="H42" s="12">
        <v>0</v>
      </c>
      <c r="I42" s="12">
        <v>0</v>
      </c>
    </row>
    <row r="43" spans="1:9" ht="59.25" customHeight="1" x14ac:dyDescent="0.25">
      <c r="A43" s="16" t="s">
        <v>66</v>
      </c>
      <c r="B43" s="17" t="s">
        <v>67</v>
      </c>
      <c r="C43" s="15" t="s">
        <v>42</v>
      </c>
      <c r="D43" s="9" t="s">
        <v>35</v>
      </c>
      <c r="E43" s="12">
        <f t="shared" si="0"/>
        <v>80</v>
      </c>
      <c r="F43" s="13">
        <v>80</v>
      </c>
      <c r="G43" s="12">
        <v>0</v>
      </c>
      <c r="H43" s="12">
        <v>0</v>
      </c>
      <c r="I43" s="12">
        <v>0</v>
      </c>
    </row>
    <row r="44" spans="1:9" s="24" customFormat="1" ht="59.25" customHeight="1" x14ac:dyDescent="0.25">
      <c r="A44" s="25" t="s">
        <v>87</v>
      </c>
      <c r="B44" s="26" t="s">
        <v>88</v>
      </c>
      <c r="C44" s="27" t="s">
        <v>42</v>
      </c>
      <c r="D44" s="9" t="s">
        <v>35</v>
      </c>
      <c r="E44" s="12">
        <f t="shared" si="0"/>
        <v>69.599999999999994</v>
      </c>
      <c r="F44" s="13">
        <v>69.599999999999994</v>
      </c>
      <c r="G44" s="12">
        <v>0</v>
      </c>
      <c r="H44" s="12">
        <v>0</v>
      </c>
      <c r="I44" s="12">
        <v>0</v>
      </c>
    </row>
    <row r="45" spans="1:9" s="24" customFormat="1" ht="59.25" customHeight="1" x14ac:dyDescent="0.25">
      <c r="A45" s="33" t="s">
        <v>95</v>
      </c>
      <c r="B45" s="31" t="s">
        <v>97</v>
      </c>
      <c r="C45" s="32" t="s">
        <v>42</v>
      </c>
      <c r="D45" s="9" t="s">
        <v>35</v>
      </c>
      <c r="E45" s="12">
        <f t="shared" ref="E45:E46" si="12">F45+G45+H45+I45</f>
        <v>1580</v>
      </c>
      <c r="F45" s="13">
        <v>0</v>
      </c>
      <c r="G45" s="12">
        <v>1580</v>
      </c>
      <c r="H45" s="12">
        <v>0</v>
      </c>
      <c r="I45" s="12">
        <v>0</v>
      </c>
    </row>
    <row r="46" spans="1:9" s="24" customFormat="1" ht="59.25" customHeight="1" x14ac:dyDescent="0.25">
      <c r="A46" s="33" t="s">
        <v>96</v>
      </c>
      <c r="B46" s="31" t="s">
        <v>98</v>
      </c>
      <c r="C46" s="32" t="s">
        <v>42</v>
      </c>
      <c r="D46" s="9" t="s">
        <v>35</v>
      </c>
      <c r="E46" s="12">
        <f t="shared" si="12"/>
        <v>300</v>
      </c>
      <c r="F46" s="13">
        <v>0</v>
      </c>
      <c r="G46" s="12">
        <v>100</v>
      </c>
      <c r="H46" s="12">
        <v>100</v>
      </c>
      <c r="I46" s="12">
        <v>100</v>
      </c>
    </row>
    <row r="47" spans="1:9" ht="24" customHeight="1" x14ac:dyDescent="0.25">
      <c r="A47" s="62" t="s">
        <v>68</v>
      </c>
      <c r="B47" s="68" t="s">
        <v>131</v>
      </c>
      <c r="C47" s="65"/>
      <c r="D47" s="9" t="s">
        <v>27</v>
      </c>
      <c r="E47" s="12">
        <f t="shared" si="0"/>
        <v>71839.25</v>
      </c>
      <c r="F47" s="13">
        <f>F50+F48+F49</f>
        <v>50224.85</v>
      </c>
      <c r="G47" s="13">
        <f t="shared" ref="G47:I47" si="13">G50+G48+G49</f>
        <v>19121.8</v>
      </c>
      <c r="H47" s="13">
        <f t="shared" si="13"/>
        <v>1246.3</v>
      </c>
      <c r="I47" s="13">
        <f t="shared" si="13"/>
        <v>1246.3</v>
      </c>
    </row>
    <row r="48" spans="1:9" s="24" customFormat="1" ht="24" customHeight="1" x14ac:dyDescent="0.25">
      <c r="A48" s="63"/>
      <c r="B48" s="69"/>
      <c r="C48" s="66"/>
      <c r="D48" s="9" t="s">
        <v>35</v>
      </c>
      <c r="E48" s="12">
        <f t="shared" si="0"/>
        <v>10614.4</v>
      </c>
      <c r="F48" s="13">
        <f>F57+F64+F66+F67+F68</f>
        <v>0</v>
      </c>
      <c r="G48" s="45">
        <f t="shared" ref="G48:I48" si="14">G57+G64+G66+G67+G68</f>
        <v>8121.8</v>
      </c>
      <c r="H48" s="45">
        <f t="shared" si="14"/>
        <v>1246.3</v>
      </c>
      <c r="I48" s="45">
        <f t="shared" si="14"/>
        <v>1246.3</v>
      </c>
    </row>
    <row r="49" spans="1:9" s="24" customFormat="1" ht="24" customHeight="1" x14ac:dyDescent="0.25">
      <c r="A49" s="63"/>
      <c r="B49" s="69"/>
      <c r="C49" s="66"/>
      <c r="D49" s="9" t="s">
        <v>61</v>
      </c>
      <c r="E49" s="12">
        <f t="shared" si="0"/>
        <v>10905.85</v>
      </c>
      <c r="F49" s="13">
        <f>F58+F61+F54</f>
        <v>10905.85</v>
      </c>
      <c r="G49" s="45">
        <f t="shared" ref="G49:I49" si="15">G58+G61</f>
        <v>0</v>
      </c>
      <c r="H49" s="45">
        <f t="shared" si="15"/>
        <v>0</v>
      </c>
      <c r="I49" s="45">
        <f t="shared" si="15"/>
        <v>0</v>
      </c>
    </row>
    <row r="50" spans="1:9" ht="37.5" customHeight="1" x14ac:dyDescent="0.25">
      <c r="A50" s="64"/>
      <c r="B50" s="70"/>
      <c r="C50" s="67"/>
      <c r="D50" s="43" t="s">
        <v>70</v>
      </c>
      <c r="E50" s="12">
        <f t="shared" si="0"/>
        <v>50319</v>
      </c>
      <c r="F50" s="13">
        <f>F52+F55+F59+F62+F65</f>
        <v>39319</v>
      </c>
      <c r="G50" s="45">
        <f t="shared" ref="G50:I50" si="16">G52+G55+G59+G62+G65</f>
        <v>11000</v>
      </c>
      <c r="H50" s="45">
        <f t="shared" si="16"/>
        <v>0</v>
      </c>
      <c r="I50" s="45">
        <f t="shared" si="16"/>
        <v>0</v>
      </c>
    </row>
    <row r="51" spans="1:9" s="24" customFormat="1" ht="33" customHeight="1" x14ac:dyDescent="0.25">
      <c r="A51" s="62" t="s">
        <v>69</v>
      </c>
      <c r="B51" s="68" t="s">
        <v>84</v>
      </c>
      <c r="C51" s="65" t="s">
        <v>73</v>
      </c>
      <c r="D51" s="9" t="s">
        <v>27</v>
      </c>
      <c r="E51" s="12">
        <f t="shared" si="0"/>
        <v>1368</v>
      </c>
      <c r="F51" s="13">
        <f>F52</f>
        <v>1368</v>
      </c>
      <c r="G51" s="12">
        <v>0</v>
      </c>
      <c r="H51" s="12">
        <v>0</v>
      </c>
      <c r="I51" s="12">
        <v>0</v>
      </c>
    </row>
    <row r="52" spans="1:9" s="24" customFormat="1" ht="33" customHeight="1" x14ac:dyDescent="0.25">
      <c r="A52" s="64"/>
      <c r="B52" s="70"/>
      <c r="C52" s="67"/>
      <c r="D52" s="9" t="s">
        <v>70</v>
      </c>
      <c r="E52" s="12">
        <f t="shared" si="0"/>
        <v>1368</v>
      </c>
      <c r="F52" s="13">
        <v>1368</v>
      </c>
      <c r="G52" s="12">
        <v>0</v>
      </c>
      <c r="H52" s="12">
        <v>0</v>
      </c>
      <c r="I52" s="12">
        <v>0</v>
      </c>
    </row>
    <row r="53" spans="1:9" ht="27" customHeight="1" x14ac:dyDescent="0.25">
      <c r="A53" s="62" t="s">
        <v>71</v>
      </c>
      <c r="B53" s="68" t="s">
        <v>72</v>
      </c>
      <c r="C53" s="65" t="s">
        <v>73</v>
      </c>
      <c r="D53" s="9" t="s">
        <v>27</v>
      </c>
      <c r="E53" s="12">
        <f t="shared" si="0"/>
        <v>28356.85</v>
      </c>
      <c r="F53" s="13">
        <f>F55+F54</f>
        <v>28356.85</v>
      </c>
      <c r="G53" s="13">
        <f t="shared" ref="G53:I53" si="17">G55+G54</f>
        <v>0</v>
      </c>
      <c r="H53" s="13">
        <f t="shared" si="17"/>
        <v>0</v>
      </c>
      <c r="I53" s="13">
        <f t="shared" si="17"/>
        <v>0</v>
      </c>
    </row>
    <row r="54" spans="1:9" s="24" customFormat="1" ht="27" customHeight="1" x14ac:dyDescent="0.25">
      <c r="A54" s="63"/>
      <c r="B54" s="69"/>
      <c r="C54" s="66"/>
      <c r="D54" s="9" t="s">
        <v>61</v>
      </c>
      <c r="E54" s="12">
        <f t="shared" si="0"/>
        <v>655.85</v>
      </c>
      <c r="F54" s="13">
        <v>655.85</v>
      </c>
      <c r="G54" s="13">
        <v>0</v>
      </c>
      <c r="H54" s="45">
        <v>0</v>
      </c>
      <c r="I54" s="45">
        <v>0</v>
      </c>
    </row>
    <row r="55" spans="1:9" ht="33" customHeight="1" x14ac:dyDescent="0.25">
      <c r="A55" s="64"/>
      <c r="B55" s="70"/>
      <c r="C55" s="67"/>
      <c r="D55" s="9" t="s">
        <v>70</v>
      </c>
      <c r="E55" s="12">
        <f t="shared" si="0"/>
        <v>27701</v>
      </c>
      <c r="F55" s="13">
        <v>27701</v>
      </c>
      <c r="G55" s="12">
        <v>0</v>
      </c>
      <c r="H55" s="12">
        <v>0</v>
      </c>
      <c r="I55" s="12">
        <v>0</v>
      </c>
    </row>
    <row r="56" spans="1:9" ht="27.75" customHeight="1" x14ac:dyDescent="0.25">
      <c r="A56" s="62" t="s">
        <v>85</v>
      </c>
      <c r="B56" s="68" t="s">
        <v>74</v>
      </c>
      <c r="C56" s="65" t="s">
        <v>42</v>
      </c>
      <c r="D56" s="9" t="s">
        <v>27</v>
      </c>
      <c r="E56" s="12">
        <f t="shared" si="0"/>
        <v>16500</v>
      </c>
      <c r="F56" s="13">
        <f>F58+F59+F57</f>
        <v>6500</v>
      </c>
      <c r="G56" s="45">
        <f t="shared" ref="G56:I56" si="18">G58+G59+G57</f>
        <v>10000</v>
      </c>
      <c r="H56" s="45">
        <f t="shared" si="18"/>
        <v>0</v>
      </c>
      <c r="I56" s="45">
        <f t="shared" si="18"/>
        <v>0</v>
      </c>
    </row>
    <row r="57" spans="1:9" s="42" customFormat="1" ht="27.75" customHeight="1" x14ac:dyDescent="0.25">
      <c r="A57" s="63"/>
      <c r="B57" s="69"/>
      <c r="C57" s="66"/>
      <c r="D57" s="43" t="s">
        <v>35</v>
      </c>
      <c r="E57" s="44">
        <f t="shared" si="0"/>
        <v>0</v>
      </c>
      <c r="F57" s="45">
        <v>0</v>
      </c>
      <c r="G57" s="45">
        <v>0</v>
      </c>
      <c r="H57" s="45">
        <v>0</v>
      </c>
      <c r="I57" s="45">
        <v>0</v>
      </c>
    </row>
    <row r="58" spans="1:9" s="24" customFormat="1" ht="27.75" customHeight="1" x14ac:dyDescent="0.25">
      <c r="A58" s="63"/>
      <c r="B58" s="69"/>
      <c r="C58" s="66"/>
      <c r="D58" s="9" t="s">
        <v>61</v>
      </c>
      <c r="E58" s="12">
        <f t="shared" ref="E58" si="19">F58+G58+H58+I58</f>
        <v>3250</v>
      </c>
      <c r="F58" s="13">
        <v>3250</v>
      </c>
      <c r="G58" s="13">
        <f t="shared" ref="G58:I58" si="20">G60</f>
        <v>0</v>
      </c>
      <c r="H58" s="13">
        <f t="shared" si="20"/>
        <v>0</v>
      </c>
      <c r="I58" s="13">
        <f t="shared" si="20"/>
        <v>0</v>
      </c>
    </row>
    <row r="59" spans="1:9" ht="33" customHeight="1" x14ac:dyDescent="0.25">
      <c r="A59" s="64"/>
      <c r="B59" s="70"/>
      <c r="C59" s="67"/>
      <c r="D59" s="9" t="s">
        <v>70</v>
      </c>
      <c r="E59" s="12">
        <f t="shared" si="0"/>
        <v>13250</v>
      </c>
      <c r="F59" s="13">
        <v>3250</v>
      </c>
      <c r="G59" s="12">
        <v>10000</v>
      </c>
      <c r="H59" s="12">
        <v>0</v>
      </c>
      <c r="I59" s="12">
        <v>0</v>
      </c>
    </row>
    <row r="60" spans="1:9" s="23" customFormat="1" ht="27" customHeight="1" x14ac:dyDescent="0.25">
      <c r="A60" s="62" t="s">
        <v>86</v>
      </c>
      <c r="B60" s="68" t="s">
        <v>83</v>
      </c>
      <c r="C60" s="65" t="s">
        <v>42</v>
      </c>
      <c r="D60" s="9" t="s">
        <v>27</v>
      </c>
      <c r="E60" s="12">
        <f t="shared" si="0"/>
        <v>14000</v>
      </c>
      <c r="F60" s="13">
        <f>F61+F62</f>
        <v>14000</v>
      </c>
      <c r="G60" s="13">
        <f t="shared" ref="G60:I60" si="21">G61+G62</f>
        <v>0</v>
      </c>
      <c r="H60" s="13">
        <f t="shared" si="21"/>
        <v>0</v>
      </c>
      <c r="I60" s="13">
        <f t="shared" si="21"/>
        <v>0</v>
      </c>
    </row>
    <row r="61" spans="1:9" s="24" customFormat="1" ht="27" customHeight="1" x14ac:dyDescent="0.25">
      <c r="A61" s="63"/>
      <c r="B61" s="69"/>
      <c r="C61" s="66"/>
      <c r="D61" s="9" t="s">
        <v>61</v>
      </c>
      <c r="E61" s="12">
        <f t="shared" si="0"/>
        <v>7000</v>
      </c>
      <c r="F61" s="13">
        <v>7000</v>
      </c>
      <c r="G61" s="12">
        <v>0</v>
      </c>
      <c r="H61" s="12">
        <v>0</v>
      </c>
      <c r="I61" s="12">
        <v>0</v>
      </c>
    </row>
    <row r="62" spans="1:9" s="23" customFormat="1" ht="33" customHeight="1" x14ac:dyDescent="0.25">
      <c r="A62" s="64"/>
      <c r="B62" s="70"/>
      <c r="C62" s="67"/>
      <c r="D62" s="9" t="s">
        <v>70</v>
      </c>
      <c r="E62" s="12">
        <f t="shared" si="0"/>
        <v>7000</v>
      </c>
      <c r="F62" s="13">
        <v>7000</v>
      </c>
      <c r="G62" s="12">
        <v>0</v>
      </c>
      <c r="H62" s="12">
        <v>0</v>
      </c>
      <c r="I62" s="12">
        <v>0</v>
      </c>
    </row>
    <row r="63" spans="1:9" s="24" customFormat="1" ht="30.75" customHeight="1" x14ac:dyDescent="0.25">
      <c r="A63" s="62" t="s">
        <v>99</v>
      </c>
      <c r="B63" s="68" t="s">
        <v>134</v>
      </c>
      <c r="C63" s="65" t="s">
        <v>42</v>
      </c>
      <c r="D63" s="9" t="s">
        <v>27</v>
      </c>
      <c r="E63" s="12">
        <f t="shared" si="0"/>
        <v>4738.9000000000005</v>
      </c>
      <c r="F63" s="13">
        <f>F64+F65</f>
        <v>0</v>
      </c>
      <c r="G63" s="45">
        <f t="shared" ref="G63:I63" si="22">G64+G65</f>
        <v>2246.3000000000002</v>
      </c>
      <c r="H63" s="45">
        <f t="shared" si="22"/>
        <v>1246.3</v>
      </c>
      <c r="I63" s="45">
        <f t="shared" si="22"/>
        <v>1246.3</v>
      </c>
    </row>
    <row r="64" spans="1:9" s="42" customFormat="1" ht="37.5" customHeight="1" x14ac:dyDescent="0.25">
      <c r="A64" s="63"/>
      <c r="B64" s="69"/>
      <c r="C64" s="66"/>
      <c r="D64" s="43" t="s">
        <v>35</v>
      </c>
      <c r="E64" s="44">
        <f t="shared" ref="E64:E65" si="23">F64+G64+H64+I64</f>
        <v>3738.8999999999996</v>
      </c>
      <c r="F64" s="45">
        <v>0</v>
      </c>
      <c r="G64" s="44">
        <v>1246.3</v>
      </c>
      <c r="H64" s="44">
        <v>1246.3</v>
      </c>
      <c r="I64" s="44">
        <v>1246.3</v>
      </c>
    </row>
    <row r="65" spans="1:9" s="42" customFormat="1" ht="34.5" customHeight="1" x14ac:dyDescent="0.25">
      <c r="A65" s="64"/>
      <c r="B65" s="70"/>
      <c r="C65" s="67"/>
      <c r="D65" s="43" t="s">
        <v>70</v>
      </c>
      <c r="E65" s="44">
        <f t="shared" si="23"/>
        <v>1000</v>
      </c>
      <c r="F65" s="45">
        <v>0</v>
      </c>
      <c r="G65" s="44">
        <v>1000</v>
      </c>
      <c r="H65" s="44">
        <v>0</v>
      </c>
      <c r="I65" s="44">
        <v>0</v>
      </c>
    </row>
    <row r="66" spans="1:9" s="24" customFormat="1" ht="54" customHeight="1" x14ac:dyDescent="0.25">
      <c r="A66" s="33" t="s">
        <v>100</v>
      </c>
      <c r="B66" s="31" t="s">
        <v>112</v>
      </c>
      <c r="C66" s="32" t="s">
        <v>42</v>
      </c>
      <c r="D66" s="9" t="s">
        <v>35</v>
      </c>
      <c r="E66" s="12">
        <f t="shared" si="0"/>
        <v>3622.7</v>
      </c>
      <c r="F66" s="13">
        <v>0</v>
      </c>
      <c r="G66" s="12">
        <v>3622.7</v>
      </c>
      <c r="H66" s="12">
        <v>0</v>
      </c>
      <c r="I66" s="12">
        <v>0</v>
      </c>
    </row>
    <row r="67" spans="1:9" s="42" customFormat="1" ht="54" customHeight="1" x14ac:dyDescent="0.25">
      <c r="A67" s="53" t="s">
        <v>125</v>
      </c>
      <c r="B67" s="55" t="s">
        <v>126</v>
      </c>
      <c r="C67" s="54" t="s">
        <v>42</v>
      </c>
      <c r="D67" s="43" t="s">
        <v>35</v>
      </c>
      <c r="E67" s="44">
        <f t="shared" ref="E67" si="24">F67+G67+H67+I67</f>
        <v>1200</v>
      </c>
      <c r="F67" s="45">
        <v>0</v>
      </c>
      <c r="G67" s="44">
        <v>1200</v>
      </c>
      <c r="H67" s="44">
        <v>0</v>
      </c>
      <c r="I67" s="44">
        <v>0</v>
      </c>
    </row>
    <row r="68" spans="1:9" s="42" customFormat="1" ht="54" customHeight="1" x14ac:dyDescent="0.25">
      <c r="A68" s="53" t="s">
        <v>127</v>
      </c>
      <c r="B68" s="55" t="s">
        <v>135</v>
      </c>
      <c r="C68" s="54" t="s">
        <v>73</v>
      </c>
      <c r="D68" s="43" t="s">
        <v>35</v>
      </c>
      <c r="E68" s="44">
        <f t="shared" ref="E68" si="25">F68+G68+H68+I68</f>
        <v>2052.8000000000002</v>
      </c>
      <c r="F68" s="45">
        <v>0</v>
      </c>
      <c r="G68" s="44">
        <v>2052.8000000000002</v>
      </c>
      <c r="H68" s="44">
        <v>0</v>
      </c>
      <c r="I68" s="44">
        <v>0</v>
      </c>
    </row>
    <row r="69" spans="1:9" s="42" customFormat="1" ht="24" customHeight="1" x14ac:dyDescent="0.25">
      <c r="A69" s="62" t="s">
        <v>136</v>
      </c>
      <c r="B69" s="68" t="s">
        <v>143</v>
      </c>
      <c r="C69" s="65"/>
      <c r="D69" s="43" t="s">
        <v>27</v>
      </c>
      <c r="E69" s="44">
        <f t="shared" ref="E69:E71" si="26">F69+G69+H69+I69</f>
        <v>54574.2</v>
      </c>
      <c r="F69" s="45">
        <f>F70+F71</f>
        <v>0</v>
      </c>
      <c r="G69" s="45">
        <f t="shared" ref="G69:I69" si="27">G70+G71</f>
        <v>24574.199999999997</v>
      </c>
      <c r="H69" s="45">
        <f t="shared" si="27"/>
        <v>15000</v>
      </c>
      <c r="I69" s="45">
        <f t="shared" si="27"/>
        <v>15000</v>
      </c>
    </row>
    <row r="70" spans="1:9" s="42" customFormat="1" ht="24" customHeight="1" x14ac:dyDescent="0.25">
      <c r="A70" s="63"/>
      <c r="B70" s="69"/>
      <c r="C70" s="66"/>
      <c r="D70" s="43" t="s">
        <v>35</v>
      </c>
      <c r="E70" s="44">
        <f t="shared" si="26"/>
        <v>39473.9</v>
      </c>
      <c r="F70" s="45">
        <f>F73+F76</f>
        <v>0</v>
      </c>
      <c r="G70" s="45">
        <f t="shared" ref="G70:I70" si="28">G73+G76</f>
        <v>9473.9</v>
      </c>
      <c r="H70" s="45">
        <f t="shared" si="28"/>
        <v>15000</v>
      </c>
      <c r="I70" s="45">
        <f t="shared" si="28"/>
        <v>15000</v>
      </c>
    </row>
    <row r="71" spans="1:9" s="42" customFormat="1" ht="24" customHeight="1" x14ac:dyDescent="0.25">
      <c r="A71" s="63"/>
      <c r="B71" s="69"/>
      <c r="C71" s="66"/>
      <c r="D71" s="43" t="s">
        <v>61</v>
      </c>
      <c r="E71" s="44">
        <f t="shared" si="26"/>
        <v>15100.3</v>
      </c>
      <c r="F71" s="45">
        <f>F74+F77</f>
        <v>0</v>
      </c>
      <c r="G71" s="45">
        <f t="shared" ref="G71:I71" si="29">G74+G77</f>
        <v>15100.3</v>
      </c>
      <c r="H71" s="45">
        <f t="shared" si="29"/>
        <v>0</v>
      </c>
      <c r="I71" s="45">
        <f t="shared" si="29"/>
        <v>0</v>
      </c>
    </row>
    <row r="72" spans="1:9" s="42" customFormat="1" ht="24" customHeight="1" x14ac:dyDescent="0.25">
      <c r="A72" s="62" t="s">
        <v>137</v>
      </c>
      <c r="B72" s="68" t="s">
        <v>138</v>
      </c>
      <c r="C72" s="65" t="s">
        <v>42</v>
      </c>
      <c r="D72" s="43" t="s">
        <v>27</v>
      </c>
      <c r="E72" s="44">
        <f t="shared" ref="E72:E74" si="30">F72+G72+H72+I72</f>
        <v>40661.089999999997</v>
      </c>
      <c r="F72" s="45">
        <f>F73+F74</f>
        <v>0</v>
      </c>
      <c r="G72" s="45">
        <f t="shared" ref="G72" si="31">G73+G74</f>
        <v>10661.09</v>
      </c>
      <c r="H72" s="45">
        <f t="shared" ref="H72" si="32">H73+H74</f>
        <v>15000</v>
      </c>
      <c r="I72" s="45">
        <f t="shared" ref="I72" si="33">I73+I74</f>
        <v>15000</v>
      </c>
    </row>
    <row r="73" spans="1:9" s="42" customFormat="1" ht="24" customHeight="1" x14ac:dyDescent="0.25">
      <c r="A73" s="63"/>
      <c r="B73" s="69"/>
      <c r="C73" s="66"/>
      <c r="D73" s="43" t="s">
        <v>35</v>
      </c>
      <c r="E73" s="44">
        <f t="shared" si="30"/>
        <v>36131</v>
      </c>
      <c r="F73" s="45">
        <v>0</v>
      </c>
      <c r="G73" s="45">
        <v>6131</v>
      </c>
      <c r="H73" s="45">
        <v>15000</v>
      </c>
      <c r="I73" s="45">
        <v>15000</v>
      </c>
    </row>
    <row r="74" spans="1:9" s="42" customFormat="1" ht="24" customHeight="1" x14ac:dyDescent="0.25">
      <c r="A74" s="63"/>
      <c r="B74" s="69"/>
      <c r="C74" s="66"/>
      <c r="D74" s="43" t="s">
        <v>61</v>
      </c>
      <c r="E74" s="44">
        <f t="shared" si="30"/>
        <v>4530.09</v>
      </c>
      <c r="F74" s="45">
        <v>0</v>
      </c>
      <c r="G74" s="45">
        <v>4530.09</v>
      </c>
      <c r="H74" s="45">
        <v>0</v>
      </c>
      <c r="I74" s="45">
        <v>0</v>
      </c>
    </row>
    <row r="75" spans="1:9" s="42" customFormat="1" ht="45" customHeight="1" x14ac:dyDescent="0.25">
      <c r="A75" s="62" t="s">
        <v>139</v>
      </c>
      <c r="B75" s="68" t="s">
        <v>140</v>
      </c>
      <c r="C75" s="65" t="s">
        <v>42</v>
      </c>
      <c r="D75" s="43" t="s">
        <v>27</v>
      </c>
      <c r="E75" s="44">
        <f t="shared" ref="E75:E77" si="34">F75+G75+H75+I75</f>
        <v>13913.109999999999</v>
      </c>
      <c r="F75" s="45">
        <f>F76+F77</f>
        <v>0</v>
      </c>
      <c r="G75" s="45">
        <f t="shared" ref="G75" si="35">G76+G77</f>
        <v>13913.109999999999</v>
      </c>
      <c r="H75" s="45">
        <f t="shared" ref="H75" si="36">H76+H77</f>
        <v>0</v>
      </c>
      <c r="I75" s="45">
        <f t="shared" ref="I75" si="37">I76+I77</f>
        <v>0</v>
      </c>
    </row>
    <row r="76" spans="1:9" s="42" customFormat="1" ht="39" customHeight="1" x14ac:dyDescent="0.25">
      <c r="A76" s="63"/>
      <c r="B76" s="69"/>
      <c r="C76" s="66"/>
      <c r="D76" s="43" t="s">
        <v>35</v>
      </c>
      <c r="E76" s="44">
        <f t="shared" si="34"/>
        <v>3342.9</v>
      </c>
      <c r="F76" s="45">
        <v>0</v>
      </c>
      <c r="G76" s="45">
        <v>3342.9</v>
      </c>
      <c r="H76" s="45">
        <v>0</v>
      </c>
      <c r="I76" s="45">
        <v>0</v>
      </c>
    </row>
    <row r="77" spans="1:9" s="42" customFormat="1" ht="47.25" customHeight="1" x14ac:dyDescent="0.25">
      <c r="A77" s="63"/>
      <c r="B77" s="69"/>
      <c r="C77" s="66"/>
      <c r="D77" s="43" t="s">
        <v>61</v>
      </c>
      <c r="E77" s="44">
        <f t="shared" si="34"/>
        <v>10570.21</v>
      </c>
      <c r="F77" s="45">
        <v>0</v>
      </c>
      <c r="G77" s="45">
        <v>10570.21</v>
      </c>
      <c r="H77" s="45">
        <v>0</v>
      </c>
      <c r="I77" s="45">
        <v>0</v>
      </c>
    </row>
    <row r="78" spans="1:9" ht="27" customHeight="1" x14ac:dyDescent="0.25">
      <c r="A78" s="62"/>
      <c r="B78" s="62" t="s">
        <v>75</v>
      </c>
      <c r="C78" s="65"/>
      <c r="D78" s="9" t="s">
        <v>27</v>
      </c>
      <c r="E78" s="12">
        <f t="shared" si="0"/>
        <v>642636.91584000003</v>
      </c>
      <c r="F78" s="13">
        <f>F80+F79+F81+F82</f>
        <v>185272.41584</v>
      </c>
      <c r="G78" s="13">
        <f t="shared" ref="G78:H78" si="38">G80+G79+G81+G82</f>
        <v>181298.19999999998</v>
      </c>
      <c r="H78" s="13">
        <f t="shared" si="38"/>
        <v>137996.4</v>
      </c>
      <c r="I78" s="12">
        <f t="shared" ref="I78" si="39">I80+I79+I81+I82</f>
        <v>138069.9</v>
      </c>
    </row>
    <row r="79" spans="1:9" ht="27" customHeight="1" x14ac:dyDescent="0.25">
      <c r="A79" s="63"/>
      <c r="B79" s="63"/>
      <c r="C79" s="66"/>
      <c r="D79" s="9" t="s">
        <v>61</v>
      </c>
      <c r="E79" s="12">
        <f t="shared" si="0"/>
        <v>32736.899999999994</v>
      </c>
      <c r="F79" s="13">
        <f>F71+F49+F28+F18</f>
        <v>14651.3</v>
      </c>
      <c r="G79" s="45">
        <f t="shared" ref="G79:I79" si="40">G71+G49+G28+G18</f>
        <v>16095.4</v>
      </c>
      <c r="H79" s="45">
        <f t="shared" si="40"/>
        <v>995.1</v>
      </c>
      <c r="I79" s="45">
        <f t="shared" si="40"/>
        <v>995.1</v>
      </c>
    </row>
    <row r="80" spans="1:9" ht="25.5" customHeight="1" x14ac:dyDescent="0.25">
      <c r="A80" s="63"/>
      <c r="B80" s="63"/>
      <c r="C80" s="66"/>
      <c r="D80" s="9" t="s">
        <v>35</v>
      </c>
      <c r="E80" s="12">
        <f t="shared" si="0"/>
        <v>556638.44047999999</v>
      </c>
      <c r="F80" s="13">
        <f>F70+F48+F26+F24+F19+F13+F9+F8</f>
        <v>131054.25</v>
      </c>
      <c r="G80" s="45">
        <f t="shared" ref="G80:I80" si="41">G70+G48+G26+G24+G19+G13+G9+G8</f>
        <v>151508.09047999998</v>
      </c>
      <c r="H80" s="45">
        <f t="shared" si="41"/>
        <v>137001.29999999999</v>
      </c>
      <c r="I80" s="45">
        <f t="shared" si="41"/>
        <v>137074.79999999999</v>
      </c>
    </row>
    <row r="81" spans="1:9" ht="35.25" customHeight="1" x14ac:dyDescent="0.25">
      <c r="A81" s="63"/>
      <c r="B81" s="63"/>
      <c r="C81" s="66"/>
      <c r="D81" s="9" t="s">
        <v>70</v>
      </c>
      <c r="E81" s="12">
        <f t="shared" si="0"/>
        <v>52819</v>
      </c>
      <c r="F81" s="13">
        <f>F50+F29</f>
        <v>39319</v>
      </c>
      <c r="G81" s="45">
        <f>G50+G29</f>
        <v>13500</v>
      </c>
      <c r="H81" s="45">
        <f>H50+H29</f>
        <v>0</v>
      </c>
      <c r="I81" s="45">
        <f>I50+I29</f>
        <v>0</v>
      </c>
    </row>
    <row r="82" spans="1:9" ht="93.75" customHeight="1" x14ac:dyDescent="0.25">
      <c r="A82" s="64"/>
      <c r="B82" s="64"/>
      <c r="C82" s="67"/>
      <c r="D82" s="9" t="s">
        <v>55</v>
      </c>
      <c r="E82" s="12">
        <f t="shared" si="0"/>
        <v>442.57535999999999</v>
      </c>
      <c r="F82" s="13">
        <f>F27</f>
        <v>247.86583999999999</v>
      </c>
      <c r="G82" s="45">
        <f>G27</f>
        <v>194.70952</v>
      </c>
      <c r="H82" s="45">
        <f>H27</f>
        <v>0</v>
      </c>
      <c r="I82" s="45">
        <f>I27</f>
        <v>0</v>
      </c>
    </row>
    <row r="83" spans="1:9" ht="18.75" customHeight="1" x14ac:dyDescent="0.25">
      <c r="A83" s="62"/>
      <c r="B83" s="65" t="s">
        <v>76</v>
      </c>
      <c r="C83" s="65"/>
      <c r="D83" s="9" t="s">
        <v>27</v>
      </c>
      <c r="E83" s="12">
        <f t="shared" si="0"/>
        <v>225394.5</v>
      </c>
      <c r="F83" s="13">
        <f>F84</f>
        <v>61837.599999999999</v>
      </c>
      <c r="G83" s="12">
        <f>G84</f>
        <v>55244.9</v>
      </c>
      <c r="H83" s="12">
        <f>H84</f>
        <v>54119.6</v>
      </c>
      <c r="I83" s="12">
        <f>I84</f>
        <v>54192.4</v>
      </c>
    </row>
    <row r="84" spans="1:9" ht="21.75" customHeight="1" x14ac:dyDescent="0.25">
      <c r="A84" s="63"/>
      <c r="B84" s="63"/>
      <c r="C84" s="66"/>
      <c r="D84" s="9" t="s">
        <v>53</v>
      </c>
      <c r="E84" s="12">
        <f t="shared" si="0"/>
        <v>225394.5</v>
      </c>
      <c r="F84" s="13">
        <f>F8</f>
        <v>61837.599999999999</v>
      </c>
      <c r="G84" s="45">
        <f>G8</f>
        <v>55244.9</v>
      </c>
      <c r="H84" s="45">
        <f>H8</f>
        <v>54119.6</v>
      </c>
      <c r="I84" s="45">
        <f>I8</f>
        <v>54192.4</v>
      </c>
    </row>
    <row r="85" spans="1:9" ht="22.5" customHeight="1" x14ac:dyDescent="0.25">
      <c r="A85" s="72"/>
      <c r="B85" s="58" t="s">
        <v>77</v>
      </c>
      <c r="C85" s="58"/>
      <c r="D85" s="9" t="s">
        <v>27</v>
      </c>
      <c r="E85" s="12">
        <f t="shared" si="0"/>
        <v>330890.56584000005</v>
      </c>
      <c r="F85" s="13">
        <f>F86+F87+F88+F89</f>
        <v>93709.96583999999</v>
      </c>
      <c r="G85" s="13">
        <f t="shared" ref="G85:H85" si="42">G86+G87+G88+G89</f>
        <v>99426.300000000017</v>
      </c>
      <c r="H85" s="13">
        <f t="shared" si="42"/>
        <v>68876.800000000017</v>
      </c>
      <c r="I85" s="12">
        <f t="shared" ref="I85" si="43">I86+I87+I88+I89</f>
        <v>68877.5</v>
      </c>
    </row>
    <row r="86" spans="1:9" ht="27" customHeight="1" x14ac:dyDescent="0.25">
      <c r="A86" s="72"/>
      <c r="B86" s="58"/>
      <c r="C86" s="58"/>
      <c r="D86" s="9" t="s">
        <v>61</v>
      </c>
      <c r="E86" s="12">
        <f t="shared" si="0"/>
        <v>16980.75</v>
      </c>
      <c r="F86" s="13">
        <f>F61+F58+F39+F32+F21</f>
        <v>13995.45</v>
      </c>
      <c r="G86" s="45">
        <f>G61+G58+G28</f>
        <v>995.1</v>
      </c>
      <c r="H86" s="45">
        <f>H61+H58+H28</f>
        <v>995.1</v>
      </c>
      <c r="I86" s="45">
        <f>I61+I58+I28</f>
        <v>995.1</v>
      </c>
    </row>
    <row r="87" spans="1:9" ht="25.5" customHeight="1" x14ac:dyDescent="0.25">
      <c r="A87" s="72"/>
      <c r="B87" s="58"/>
      <c r="C87" s="58"/>
      <c r="D87" s="9" t="s">
        <v>53</v>
      </c>
      <c r="E87" s="12">
        <f t="shared" si="0"/>
        <v>289717.24048000004</v>
      </c>
      <c r="F87" s="13">
        <f>F67+F66+F64+F57+F46+F45+F44+F43+F41+F37+F34+F31+F24+F19+F13+F9</f>
        <v>69216.649999999994</v>
      </c>
      <c r="G87" s="45">
        <f>G67+G66+G64+G57+G46+G45+G44+G43+G41+G37+G34+G31+G24+G19+G13+G9</f>
        <v>84736.490480000008</v>
      </c>
      <c r="H87" s="45">
        <f>H67+H66+H64+H57+H46+H45+H44+H43+H41+H37+H34+H31+H24+H19+H13+H9</f>
        <v>67881.700000000012</v>
      </c>
      <c r="I87" s="45">
        <f>I67+I66+I64+I57+I46+I45+I44+I43+I41+I37+I34+I31+I24+I19+I13+I9</f>
        <v>67882.399999999994</v>
      </c>
    </row>
    <row r="88" spans="1:9" ht="39.75" customHeight="1" x14ac:dyDescent="0.25">
      <c r="A88" s="72"/>
      <c r="B88" s="58"/>
      <c r="C88" s="58"/>
      <c r="D88" s="9" t="s">
        <v>70</v>
      </c>
      <c r="E88" s="12">
        <f t="shared" si="0"/>
        <v>23750</v>
      </c>
      <c r="F88" s="13">
        <f>F65+F62+F59+F40</f>
        <v>10250</v>
      </c>
      <c r="G88" s="45">
        <f>G65+G62+G59+G40</f>
        <v>13500</v>
      </c>
      <c r="H88" s="45">
        <f>H65+H62+H59+H40</f>
        <v>0</v>
      </c>
      <c r="I88" s="45">
        <f>I65+I62+I59+I40</f>
        <v>0</v>
      </c>
    </row>
    <row r="89" spans="1:9" ht="89.25" customHeight="1" x14ac:dyDescent="0.25">
      <c r="A89" s="72"/>
      <c r="B89" s="58"/>
      <c r="C89" s="58"/>
      <c r="D89" s="9" t="s">
        <v>55</v>
      </c>
      <c r="E89" s="12">
        <f t="shared" si="0"/>
        <v>442.57535999999999</v>
      </c>
      <c r="F89" s="13">
        <f>F42+F38+F35</f>
        <v>247.86583999999999</v>
      </c>
      <c r="G89" s="45">
        <f>G42+G38+G35</f>
        <v>194.70952</v>
      </c>
      <c r="H89" s="45">
        <f>H42+H38+H35</f>
        <v>0</v>
      </c>
      <c r="I89" s="45">
        <f>I42+I38+I35</f>
        <v>0</v>
      </c>
    </row>
    <row r="90" spans="1:9" ht="24.75" customHeight="1" x14ac:dyDescent="0.25">
      <c r="A90" s="72"/>
      <c r="B90" s="58" t="s">
        <v>78</v>
      </c>
      <c r="C90" s="58"/>
      <c r="D90" s="9" t="s">
        <v>27</v>
      </c>
      <c r="E90" s="12">
        <f t="shared" si="0"/>
        <v>31777.649999999998</v>
      </c>
      <c r="F90" s="13">
        <f>F93+F91+F92</f>
        <v>29724.85</v>
      </c>
      <c r="G90" s="45">
        <f t="shared" ref="G90:I90" si="44">G93+G91+G92</f>
        <v>2052.8000000000002</v>
      </c>
      <c r="H90" s="45">
        <f t="shared" si="44"/>
        <v>0</v>
      </c>
      <c r="I90" s="45">
        <f t="shared" si="44"/>
        <v>0</v>
      </c>
    </row>
    <row r="91" spans="1:9" s="24" customFormat="1" ht="24.75" customHeight="1" x14ac:dyDescent="0.25">
      <c r="A91" s="72"/>
      <c r="B91" s="58"/>
      <c r="C91" s="58"/>
      <c r="D91" s="9" t="s">
        <v>61</v>
      </c>
      <c r="E91" s="12">
        <f t="shared" si="0"/>
        <v>655.85</v>
      </c>
      <c r="F91" s="13">
        <f>F54</f>
        <v>655.85</v>
      </c>
      <c r="G91" s="45">
        <f t="shared" ref="G91:I91" si="45">G54</f>
        <v>0</v>
      </c>
      <c r="H91" s="45">
        <f t="shared" si="45"/>
        <v>0</v>
      </c>
      <c r="I91" s="45">
        <f t="shared" si="45"/>
        <v>0</v>
      </c>
    </row>
    <row r="92" spans="1:9" s="42" customFormat="1" ht="24.75" customHeight="1" x14ac:dyDescent="0.25">
      <c r="A92" s="72"/>
      <c r="B92" s="58"/>
      <c r="C92" s="58"/>
      <c r="D92" s="43" t="s">
        <v>53</v>
      </c>
      <c r="E92" s="44">
        <f t="shared" si="0"/>
        <v>2052.8000000000002</v>
      </c>
      <c r="F92" s="45">
        <f>F68</f>
        <v>0</v>
      </c>
      <c r="G92" s="45">
        <f t="shared" ref="G92:I92" si="46">G68</f>
        <v>2052.8000000000002</v>
      </c>
      <c r="H92" s="45">
        <f t="shared" si="46"/>
        <v>0</v>
      </c>
      <c r="I92" s="45">
        <f t="shared" si="46"/>
        <v>0</v>
      </c>
    </row>
    <row r="93" spans="1:9" ht="39.75" customHeight="1" x14ac:dyDescent="0.25">
      <c r="A93" s="72"/>
      <c r="B93" s="72"/>
      <c r="C93" s="58"/>
      <c r="D93" s="9" t="s">
        <v>70</v>
      </c>
      <c r="E93" s="12">
        <f t="shared" si="0"/>
        <v>29069</v>
      </c>
      <c r="F93" s="13">
        <f>F55+F52</f>
        <v>29069</v>
      </c>
      <c r="G93" s="45">
        <f t="shared" ref="G93:I93" si="47">G55+G52</f>
        <v>0</v>
      </c>
      <c r="H93" s="45">
        <f t="shared" si="47"/>
        <v>0</v>
      </c>
      <c r="I93" s="45">
        <f t="shared" si="47"/>
        <v>0</v>
      </c>
    </row>
    <row r="94" spans="1:9" x14ac:dyDescent="0.25">
      <c r="A94" s="18"/>
      <c r="B94" s="18"/>
      <c r="C94" s="19"/>
      <c r="D94" s="20"/>
      <c r="E94" s="21"/>
      <c r="F94" s="22"/>
      <c r="G94" s="21"/>
      <c r="H94" s="21"/>
    </row>
    <row r="95" spans="1:9" x14ac:dyDescent="0.25">
      <c r="A95" s="1" t="s">
        <v>79</v>
      </c>
    </row>
    <row r="96" spans="1:9" x14ac:dyDescent="0.25">
      <c r="A96" s="1" t="s">
        <v>80</v>
      </c>
    </row>
    <row r="97" spans="1:1" x14ac:dyDescent="0.25">
      <c r="A97" s="1" t="s">
        <v>81</v>
      </c>
    </row>
    <row r="98" spans="1:1" x14ac:dyDescent="0.25">
      <c r="A98" s="1" t="s">
        <v>82</v>
      </c>
    </row>
  </sheetData>
  <mergeCells count="66">
    <mergeCell ref="B72:B74"/>
    <mergeCell ref="C72:C74"/>
    <mergeCell ref="A75:A77"/>
    <mergeCell ref="B75:B77"/>
    <mergeCell ref="C75:C77"/>
    <mergeCell ref="A36:A40"/>
    <mergeCell ref="B36:B40"/>
    <mergeCell ref="C36:C40"/>
    <mergeCell ref="A47:A50"/>
    <mergeCell ref="B47:B50"/>
    <mergeCell ref="C47:C50"/>
    <mergeCell ref="C78:C82"/>
    <mergeCell ref="A53:A55"/>
    <mergeCell ref="A63:A65"/>
    <mergeCell ref="B63:B65"/>
    <mergeCell ref="C63:C65"/>
    <mergeCell ref="A60:A62"/>
    <mergeCell ref="B60:B62"/>
    <mergeCell ref="C60:C62"/>
    <mergeCell ref="B53:B55"/>
    <mergeCell ref="C53:C55"/>
    <mergeCell ref="A56:A59"/>
    <mergeCell ref="B56:B59"/>
    <mergeCell ref="A69:A71"/>
    <mergeCell ref="B69:B71"/>
    <mergeCell ref="C69:C71"/>
    <mergeCell ref="A72:A74"/>
    <mergeCell ref="F5:I5"/>
    <mergeCell ref="A30:A32"/>
    <mergeCell ref="A90:A93"/>
    <mergeCell ref="B90:B93"/>
    <mergeCell ref="C90:C93"/>
    <mergeCell ref="A51:A52"/>
    <mergeCell ref="B51:B52"/>
    <mergeCell ref="C51:C52"/>
    <mergeCell ref="A83:A84"/>
    <mergeCell ref="B83:B84"/>
    <mergeCell ref="C83:C84"/>
    <mergeCell ref="A85:A89"/>
    <mergeCell ref="B85:B89"/>
    <mergeCell ref="C85:C89"/>
    <mergeCell ref="A78:A82"/>
    <mergeCell ref="B78:B82"/>
    <mergeCell ref="A33:A35"/>
    <mergeCell ref="B33:B35"/>
    <mergeCell ref="C33:C35"/>
    <mergeCell ref="C56:C59"/>
    <mergeCell ref="E1:H1"/>
    <mergeCell ref="A2:H2"/>
    <mergeCell ref="A4:A6"/>
    <mergeCell ref="B4:B6"/>
    <mergeCell ref="C4:C6"/>
    <mergeCell ref="D4:D6"/>
    <mergeCell ref="E5:E6"/>
    <mergeCell ref="E4:I4"/>
    <mergeCell ref="B20:B22"/>
    <mergeCell ref="C20:C22"/>
    <mergeCell ref="A25:A29"/>
    <mergeCell ref="B25:B29"/>
    <mergeCell ref="A20:A22"/>
    <mergeCell ref="A17:A19"/>
    <mergeCell ref="B17:B19"/>
    <mergeCell ref="C17:C19"/>
    <mergeCell ref="B30:B32"/>
    <mergeCell ref="C30:C32"/>
    <mergeCell ref="C25:C29"/>
  </mergeCells>
  <printOptions horizontalCentered="1"/>
  <pageMargins left="0.19685039370078741" right="0.19685039370078741" top="0.39370078740157483" bottom="0.98425196850393704" header="0.31496062992125984" footer="0.31496062992125984"/>
  <pageSetup paperSize="9" scale="68" fitToHeight="4" orientation="landscape" r:id="rId1"/>
  <rowBreaks count="5" manualBreakCount="5">
    <brk id="15" max="8" man="1"/>
    <brk id="29" max="8" man="1"/>
    <brk id="43" max="8" man="1"/>
    <brk id="59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zoomScale="75" zoomScaleNormal="75" workbookViewId="0">
      <selection activeCell="G15" sqref="G15"/>
    </sheetView>
  </sheetViews>
  <sheetFormatPr defaultColWidth="9.140625" defaultRowHeight="16.5" x14ac:dyDescent="0.25"/>
  <cols>
    <col min="1" max="1" width="17" style="24" customWidth="1"/>
    <col min="2" max="2" width="61.7109375" style="24" customWidth="1"/>
    <col min="3" max="3" width="22.7109375" style="24" hidden="1" customWidth="1"/>
    <col min="4" max="4" width="30.28515625" style="24" customWidth="1"/>
    <col min="5" max="5" width="14.5703125" style="24" hidden="1" customWidth="1"/>
    <col min="6" max="6" width="14.28515625" style="10" hidden="1" customWidth="1"/>
    <col min="7" max="7" width="20" style="24" customWidth="1"/>
    <col min="8" max="8" width="25.5703125" style="24" customWidth="1"/>
    <col min="9" max="9" width="17" style="24" customWidth="1"/>
    <col min="10" max="16384" width="9.140625" style="24"/>
  </cols>
  <sheetData>
    <row r="1" spans="1:9" ht="24" customHeight="1" x14ac:dyDescent="0.3">
      <c r="E1" s="56"/>
      <c r="F1" s="56"/>
      <c r="G1" s="56"/>
      <c r="H1" s="56"/>
    </row>
    <row r="2" spans="1:9" ht="46.9" customHeight="1" x14ac:dyDescent="0.25">
      <c r="A2" s="73" t="s">
        <v>116</v>
      </c>
      <c r="B2" s="73"/>
      <c r="C2" s="73"/>
      <c r="D2" s="73"/>
      <c r="E2" s="73"/>
      <c r="F2" s="73"/>
      <c r="G2" s="73"/>
      <c r="H2" s="73"/>
      <c r="I2" s="73"/>
    </row>
    <row r="3" spans="1:9" ht="9.6" customHeight="1" x14ac:dyDescent="0.3"/>
    <row r="4" spans="1:9" ht="45" customHeight="1" x14ac:dyDescent="0.25">
      <c r="A4" s="58" t="str">
        <f>'[1]прил 2 печатаем'!$A$5</f>
        <v>Номер основного
мероприятия</v>
      </c>
      <c r="B4" s="58" t="str">
        <f>'[1]прил 2 печатаем'!$B$5</f>
        <v>Основные мероприятия муниципальной программы (связь мероприятий с показателями муниципальной программы)</v>
      </c>
      <c r="C4" s="58" t="s">
        <v>24</v>
      </c>
      <c r="D4" s="58" t="s">
        <v>25</v>
      </c>
      <c r="E4" s="58" t="s">
        <v>26</v>
      </c>
      <c r="F4" s="58"/>
      <c r="G4" s="58"/>
      <c r="H4" s="58"/>
      <c r="I4" s="58"/>
    </row>
    <row r="5" spans="1:9" ht="27" customHeight="1" x14ac:dyDescent="0.25">
      <c r="A5" s="71"/>
      <c r="B5" s="58"/>
      <c r="C5" s="58"/>
      <c r="D5" s="58"/>
      <c r="E5" s="58" t="s">
        <v>27</v>
      </c>
      <c r="F5" s="58" t="s">
        <v>28</v>
      </c>
      <c r="G5" s="58"/>
      <c r="H5" s="58"/>
      <c r="I5" s="58"/>
    </row>
    <row r="6" spans="1:9" ht="39" customHeight="1" x14ac:dyDescent="0.25">
      <c r="A6" s="71"/>
      <c r="B6" s="58"/>
      <c r="C6" s="58"/>
      <c r="D6" s="58"/>
      <c r="E6" s="71"/>
      <c r="F6" s="7" t="s">
        <v>29</v>
      </c>
      <c r="G6" s="37" t="s">
        <v>115</v>
      </c>
      <c r="H6" s="37" t="s">
        <v>113</v>
      </c>
      <c r="I6" s="37" t="s">
        <v>114</v>
      </c>
    </row>
    <row r="7" spans="1:9" ht="16.899999999999999" x14ac:dyDescent="0.3">
      <c r="A7" s="3">
        <v>1</v>
      </c>
      <c r="B7" s="3">
        <v>2</v>
      </c>
      <c r="C7" s="3">
        <v>3</v>
      </c>
      <c r="D7" s="3">
        <v>3</v>
      </c>
      <c r="E7" s="3">
        <v>5</v>
      </c>
      <c r="F7" s="11">
        <v>6</v>
      </c>
      <c r="G7" s="3">
        <v>4</v>
      </c>
      <c r="H7" s="3">
        <v>5</v>
      </c>
      <c r="I7" s="3">
        <v>6</v>
      </c>
    </row>
    <row r="8" spans="1:9" ht="66" customHeight="1" x14ac:dyDescent="0.25">
      <c r="A8" s="35" t="s">
        <v>32</v>
      </c>
      <c r="B8" s="9" t="s">
        <v>33</v>
      </c>
      <c r="C8" s="37" t="s">
        <v>34</v>
      </c>
      <c r="D8" s="9" t="s">
        <v>35</v>
      </c>
      <c r="E8" s="12">
        <f>F8+G8+H8+I8</f>
        <v>169617</v>
      </c>
      <c r="F8" s="13">
        <v>61837.599999999999</v>
      </c>
      <c r="G8" s="12">
        <v>53889.7</v>
      </c>
      <c r="H8" s="12">
        <v>61837.599999999999</v>
      </c>
      <c r="I8" s="12">
        <f>G8-H8</f>
        <v>-7947.9000000000015</v>
      </c>
    </row>
    <row r="9" spans="1:9" ht="44.25" customHeight="1" x14ac:dyDescent="0.25">
      <c r="A9" s="35" t="s">
        <v>36</v>
      </c>
      <c r="B9" s="9" t="s">
        <v>106</v>
      </c>
      <c r="C9" s="14"/>
      <c r="D9" s="9" t="s">
        <v>35</v>
      </c>
      <c r="E9" s="12">
        <f t="shared" ref="E9:E56" si="0">F9+G9+H9+I9</f>
        <v>105355.7</v>
      </c>
      <c r="F9" s="13">
        <f>F10+F11+F12</f>
        <v>33944.5</v>
      </c>
      <c r="G9" s="13">
        <f t="shared" ref="G9" si="1">G10+G11+G12</f>
        <v>35705.599999999999</v>
      </c>
      <c r="H9" s="13">
        <v>33944.400000000001</v>
      </c>
      <c r="I9" s="12">
        <f t="shared" ref="I9:I51" si="2">G9-H9</f>
        <v>1761.1999999999971</v>
      </c>
    </row>
    <row r="10" spans="1:9" ht="56.25" customHeight="1" x14ac:dyDescent="0.25">
      <c r="A10" s="35" t="s">
        <v>37</v>
      </c>
      <c r="B10" s="9" t="s">
        <v>38</v>
      </c>
      <c r="C10" s="37" t="s">
        <v>39</v>
      </c>
      <c r="D10" s="9" t="s">
        <v>35</v>
      </c>
      <c r="E10" s="12">
        <f t="shared" si="0"/>
        <v>48998</v>
      </c>
      <c r="F10" s="13">
        <v>17059.400000000001</v>
      </c>
      <c r="G10" s="12">
        <v>15969.3</v>
      </c>
      <c r="H10" s="12">
        <v>17059.400000000001</v>
      </c>
      <c r="I10" s="12">
        <f t="shared" si="2"/>
        <v>-1090.1000000000022</v>
      </c>
    </row>
    <row r="11" spans="1:9" ht="57.75" customHeight="1" x14ac:dyDescent="0.25">
      <c r="A11" s="35" t="s">
        <v>40</v>
      </c>
      <c r="B11" s="9" t="s">
        <v>41</v>
      </c>
      <c r="C11" s="37" t="s">
        <v>42</v>
      </c>
      <c r="D11" s="9" t="s">
        <v>35</v>
      </c>
      <c r="E11" s="12">
        <f t="shared" si="0"/>
        <v>52357.7</v>
      </c>
      <c r="F11" s="13">
        <v>16885.099999999999</v>
      </c>
      <c r="G11" s="12">
        <v>17736.3</v>
      </c>
      <c r="H11" s="12">
        <v>16885</v>
      </c>
      <c r="I11" s="12">
        <f t="shared" si="2"/>
        <v>851.29999999999927</v>
      </c>
    </row>
    <row r="12" spans="1:9" ht="57.75" customHeight="1" x14ac:dyDescent="0.25">
      <c r="A12" s="35" t="s">
        <v>93</v>
      </c>
      <c r="B12" s="9" t="s">
        <v>94</v>
      </c>
      <c r="C12" s="37" t="s">
        <v>42</v>
      </c>
      <c r="D12" s="9" t="s">
        <v>35</v>
      </c>
      <c r="E12" s="12">
        <f t="shared" si="0"/>
        <v>4000</v>
      </c>
      <c r="F12" s="13">
        <v>0</v>
      </c>
      <c r="G12" s="12">
        <v>2000</v>
      </c>
      <c r="H12" s="12">
        <v>0</v>
      </c>
      <c r="I12" s="12">
        <f t="shared" si="2"/>
        <v>2000</v>
      </c>
    </row>
    <row r="13" spans="1:9" ht="40.5" customHeight="1" x14ac:dyDescent="0.25">
      <c r="A13" s="35" t="s">
        <v>43</v>
      </c>
      <c r="B13" s="9" t="s">
        <v>107</v>
      </c>
      <c r="C13" s="14"/>
      <c r="D13" s="9" t="s">
        <v>35</v>
      </c>
      <c r="E13" s="12">
        <f t="shared" si="0"/>
        <v>11447.4</v>
      </c>
      <c r="F13" s="13">
        <f>F14+F15+F16</f>
        <v>3561</v>
      </c>
      <c r="G13" s="12">
        <f>G14+G15+G16</f>
        <v>3943.2</v>
      </c>
      <c r="H13" s="12">
        <v>4289.8</v>
      </c>
      <c r="I13" s="12">
        <f t="shared" si="2"/>
        <v>-346.60000000000036</v>
      </c>
    </row>
    <row r="14" spans="1:9" ht="58.5" customHeight="1" x14ac:dyDescent="0.25">
      <c r="A14" s="35" t="s">
        <v>44</v>
      </c>
      <c r="B14" s="9" t="s">
        <v>45</v>
      </c>
      <c r="C14" s="37" t="s">
        <v>42</v>
      </c>
      <c r="D14" s="9" t="s">
        <v>35</v>
      </c>
      <c r="E14" s="12">
        <f t="shared" si="0"/>
        <v>5156.5</v>
      </c>
      <c r="F14" s="13">
        <f>2229.3-728.8</f>
        <v>1500.5000000000002</v>
      </c>
      <c r="G14" s="12">
        <v>1828</v>
      </c>
      <c r="H14" s="12">
        <v>2229.3000000000002</v>
      </c>
      <c r="I14" s="12">
        <f t="shared" si="2"/>
        <v>-401.30000000000018</v>
      </c>
    </row>
    <row r="15" spans="1:9" ht="58.5" customHeight="1" x14ac:dyDescent="0.25">
      <c r="A15" s="35" t="s">
        <v>46</v>
      </c>
      <c r="B15" s="9" t="s">
        <v>47</v>
      </c>
      <c r="C15" s="37" t="s">
        <v>42</v>
      </c>
      <c r="D15" s="9" t="s">
        <v>35</v>
      </c>
      <c r="E15" s="12">
        <f t="shared" si="0"/>
        <v>3524.8999999999996</v>
      </c>
      <c r="F15" s="13">
        <v>1138.5</v>
      </c>
      <c r="G15" s="12">
        <v>1193.2</v>
      </c>
      <c r="H15" s="12">
        <v>1138.5</v>
      </c>
      <c r="I15" s="12">
        <f t="shared" si="2"/>
        <v>54.700000000000045</v>
      </c>
    </row>
    <row r="16" spans="1:9" ht="56.25" customHeight="1" x14ac:dyDescent="0.25">
      <c r="A16" s="35" t="s">
        <v>48</v>
      </c>
      <c r="B16" s="9" t="s">
        <v>49</v>
      </c>
      <c r="C16" s="37" t="s">
        <v>42</v>
      </c>
      <c r="D16" s="9" t="s">
        <v>35</v>
      </c>
      <c r="E16" s="12">
        <f t="shared" si="0"/>
        <v>2766</v>
      </c>
      <c r="F16" s="13">
        <v>922</v>
      </c>
      <c r="G16" s="12">
        <v>922</v>
      </c>
      <c r="H16" s="12">
        <v>922</v>
      </c>
      <c r="I16" s="12">
        <f t="shared" si="2"/>
        <v>0</v>
      </c>
    </row>
    <row r="17" spans="1:9" ht="53.25" customHeight="1" x14ac:dyDescent="0.25">
      <c r="A17" s="38" t="s">
        <v>50</v>
      </c>
      <c r="B17" s="36" t="s">
        <v>108</v>
      </c>
      <c r="C17" s="39" t="s">
        <v>51</v>
      </c>
      <c r="D17" s="9" t="s">
        <v>35</v>
      </c>
      <c r="E17" s="12">
        <f t="shared" si="0"/>
        <v>10988.3</v>
      </c>
      <c r="F17" s="13">
        <v>6988.3</v>
      </c>
      <c r="G17" s="13">
        <v>2000</v>
      </c>
      <c r="H17" s="13">
        <v>0</v>
      </c>
      <c r="I17" s="12">
        <f t="shared" si="2"/>
        <v>2000</v>
      </c>
    </row>
    <row r="18" spans="1:9" ht="77.25" customHeight="1" x14ac:dyDescent="0.25">
      <c r="A18" s="35" t="s">
        <v>52</v>
      </c>
      <c r="B18" s="9" t="s">
        <v>109</v>
      </c>
      <c r="C18" s="37" t="s">
        <v>51</v>
      </c>
      <c r="D18" s="9" t="s">
        <v>53</v>
      </c>
      <c r="E18" s="12">
        <f t="shared" si="0"/>
        <v>72250.599999999991</v>
      </c>
      <c r="F18" s="13">
        <f>24818.2+43.4+82.4</f>
        <v>24944.000000000004</v>
      </c>
      <c r="G18" s="12">
        <v>23653.3</v>
      </c>
      <c r="H18" s="12">
        <v>24678.1</v>
      </c>
      <c r="I18" s="12">
        <f t="shared" si="2"/>
        <v>-1024.7999999999993</v>
      </c>
    </row>
    <row r="19" spans="1:9" ht="23.25" customHeight="1" x14ac:dyDescent="0.25">
      <c r="A19" s="72" t="s">
        <v>54</v>
      </c>
      <c r="B19" s="68" t="s">
        <v>110</v>
      </c>
      <c r="C19" s="65"/>
      <c r="D19" s="9" t="s">
        <v>27</v>
      </c>
      <c r="E19" s="12">
        <f t="shared" si="0"/>
        <v>9579.4658400000008</v>
      </c>
      <c r="F19" s="13">
        <f>F20+F22+F21</f>
        <v>2594.0658399999998</v>
      </c>
      <c r="G19" s="13">
        <f t="shared" ref="G19" si="3">G20+G22+G21</f>
        <v>3492.7</v>
      </c>
      <c r="H19" s="13">
        <v>829.6</v>
      </c>
      <c r="I19" s="12">
        <f t="shared" si="2"/>
        <v>2663.1</v>
      </c>
    </row>
    <row r="20" spans="1:9" ht="22.5" customHeight="1" x14ac:dyDescent="0.25">
      <c r="A20" s="72"/>
      <c r="B20" s="69"/>
      <c r="C20" s="66"/>
      <c r="D20" s="9" t="s">
        <v>35</v>
      </c>
      <c r="E20" s="12">
        <f t="shared" si="0"/>
        <v>6747.4000000000005</v>
      </c>
      <c r="F20" s="13">
        <f>F24+F27+F30+F33+F35+F36+F37+F38</f>
        <v>1752.2</v>
      </c>
      <c r="G20" s="13">
        <f t="shared" ref="G20" si="4">G24+G27+G30+G33+G35+G36+G37+G38</f>
        <v>2497.6</v>
      </c>
      <c r="H20" s="13">
        <v>829.6</v>
      </c>
      <c r="I20" s="12">
        <f t="shared" si="2"/>
        <v>1668</v>
      </c>
    </row>
    <row r="21" spans="1:9" ht="84" customHeight="1" x14ac:dyDescent="0.25">
      <c r="A21" s="72"/>
      <c r="B21" s="69"/>
      <c r="C21" s="66"/>
      <c r="D21" s="9" t="s">
        <v>55</v>
      </c>
      <c r="E21" s="12">
        <f t="shared" si="0"/>
        <v>247.86583999999999</v>
      </c>
      <c r="F21" s="13">
        <f>F28+F31+F34</f>
        <v>247.86583999999999</v>
      </c>
      <c r="G21" s="13">
        <f t="shared" ref="G21:H21" si="5">G28+G31+G34</f>
        <v>0</v>
      </c>
      <c r="H21" s="13">
        <f t="shared" si="5"/>
        <v>0</v>
      </c>
      <c r="I21" s="12">
        <f t="shared" si="2"/>
        <v>0</v>
      </c>
    </row>
    <row r="22" spans="1:9" ht="66.75" customHeight="1" x14ac:dyDescent="0.25">
      <c r="A22" s="72"/>
      <c r="B22" s="70"/>
      <c r="C22" s="66"/>
      <c r="D22" s="9" t="str">
        <f>'[2]приложение 2 '!$D$14</f>
        <v>бюджет Ханты-Мансийского автономного округа – Югры (далее - бюджет ХМАО – Югры)</v>
      </c>
      <c r="E22" s="12">
        <f t="shared" si="0"/>
        <v>2584.1999999999998</v>
      </c>
      <c r="F22" s="13">
        <f>F32+F25</f>
        <v>594</v>
      </c>
      <c r="G22" s="13">
        <f t="shared" ref="G22" si="6">G32+G25</f>
        <v>995.1</v>
      </c>
      <c r="H22" s="13">
        <v>0</v>
      </c>
      <c r="I22" s="12">
        <f t="shared" si="2"/>
        <v>995.1</v>
      </c>
    </row>
    <row r="23" spans="1:9" ht="19.5" customHeight="1" x14ac:dyDescent="0.25">
      <c r="A23" s="63" t="s">
        <v>56</v>
      </c>
      <c r="B23" s="68" t="s">
        <v>90</v>
      </c>
      <c r="C23" s="66" t="s">
        <v>42</v>
      </c>
      <c r="D23" s="9" t="s">
        <v>27</v>
      </c>
      <c r="E23" s="12">
        <f t="shared" si="0"/>
        <v>2197.5</v>
      </c>
      <c r="F23" s="13">
        <f>F24+F25</f>
        <v>207.3</v>
      </c>
      <c r="G23" s="13">
        <f t="shared" ref="G23" si="7">G24+G25</f>
        <v>995.1</v>
      </c>
      <c r="H23" s="13">
        <v>370.8</v>
      </c>
      <c r="I23" s="12">
        <f t="shared" si="2"/>
        <v>624.29999999999995</v>
      </c>
    </row>
    <row r="24" spans="1:9" ht="27.75" customHeight="1" x14ac:dyDescent="0.25">
      <c r="A24" s="63"/>
      <c r="B24" s="69"/>
      <c r="C24" s="66"/>
      <c r="D24" s="9" t="s">
        <v>35</v>
      </c>
      <c r="E24" s="12">
        <f t="shared" si="0"/>
        <v>207.3</v>
      </c>
      <c r="F24" s="13">
        <v>207.3</v>
      </c>
      <c r="G24" s="12">
        <v>0</v>
      </c>
      <c r="H24" s="12">
        <v>370.8</v>
      </c>
      <c r="I24" s="12">
        <f t="shared" si="2"/>
        <v>-370.8</v>
      </c>
    </row>
    <row r="25" spans="1:9" ht="25.5" customHeight="1" x14ac:dyDescent="0.25">
      <c r="A25" s="64"/>
      <c r="B25" s="70"/>
      <c r="C25" s="67"/>
      <c r="D25" s="9" t="s">
        <v>61</v>
      </c>
      <c r="E25" s="12">
        <f t="shared" si="0"/>
        <v>1990.2</v>
      </c>
      <c r="F25" s="13">
        <v>0</v>
      </c>
      <c r="G25" s="12">
        <v>995.1</v>
      </c>
      <c r="H25" s="12">
        <v>0</v>
      </c>
      <c r="I25" s="12">
        <f t="shared" si="2"/>
        <v>995.1</v>
      </c>
    </row>
    <row r="26" spans="1:9" ht="24.75" customHeight="1" x14ac:dyDescent="0.25">
      <c r="A26" s="62" t="s">
        <v>57</v>
      </c>
      <c r="B26" s="68" t="s">
        <v>58</v>
      </c>
      <c r="C26" s="65" t="s">
        <v>42</v>
      </c>
      <c r="D26" s="9" t="s">
        <v>27</v>
      </c>
      <c r="E26" s="12">
        <f t="shared" si="0"/>
        <v>300.05351999999999</v>
      </c>
      <c r="F26" s="13">
        <f>F27+F28</f>
        <v>100.05352000000001</v>
      </c>
      <c r="G26" s="13">
        <f t="shared" ref="G26:H26" si="8">G27+G28</f>
        <v>100</v>
      </c>
      <c r="H26" s="13">
        <f t="shared" si="8"/>
        <v>100</v>
      </c>
      <c r="I26" s="12">
        <f t="shared" si="2"/>
        <v>0</v>
      </c>
    </row>
    <row r="27" spans="1:9" ht="26.25" customHeight="1" x14ac:dyDescent="0.25">
      <c r="A27" s="63"/>
      <c r="B27" s="69"/>
      <c r="C27" s="66"/>
      <c r="D27" s="9" t="s">
        <v>35</v>
      </c>
      <c r="E27" s="12">
        <f t="shared" si="0"/>
        <v>300</v>
      </c>
      <c r="F27" s="13">
        <v>100</v>
      </c>
      <c r="G27" s="12">
        <v>100</v>
      </c>
      <c r="H27" s="12">
        <v>100</v>
      </c>
      <c r="I27" s="12">
        <f t="shared" si="2"/>
        <v>0</v>
      </c>
    </row>
    <row r="28" spans="1:9" ht="83.25" customHeight="1" x14ac:dyDescent="0.25">
      <c r="A28" s="64"/>
      <c r="B28" s="70"/>
      <c r="C28" s="67"/>
      <c r="D28" s="9" t="s">
        <v>55</v>
      </c>
      <c r="E28" s="12">
        <f t="shared" si="0"/>
        <v>5.3519999999999998E-2</v>
      </c>
      <c r="F28" s="13">
        <v>5.3519999999999998E-2</v>
      </c>
      <c r="G28" s="12">
        <v>0</v>
      </c>
      <c r="H28" s="12">
        <v>0</v>
      </c>
      <c r="I28" s="12">
        <f t="shared" si="2"/>
        <v>0</v>
      </c>
    </row>
    <row r="29" spans="1:9" ht="23.25" customHeight="1" x14ac:dyDescent="0.25">
      <c r="A29" s="62" t="s">
        <v>59</v>
      </c>
      <c r="B29" s="68" t="s">
        <v>60</v>
      </c>
      <c r="C29" s="65" t="s">
        <v>42</v>
      </c>
      <c r="D29" s="9" t="s">
        <v>27</v>
      </c>
      <c r="E29" s="12">
        <f t="shared" si="0"/>
        <v>1634.4123199999999</v>
      </c>
      <c r="F29" s="13">
        <f>F30+F32+F31</f>
        <v>1634.4123199999999</v>
      </c>
      <c r="G29" s="13">
        <f t="shared" ref="G29:H29" si="9">G30+G32+G31</f>
        <v>0</v>
      </c>
      <c r="H29" s="13">
        <f t="shared" si="9"/>
        <v>0</v>
      </c>
      <c r="I29" s="12">
        <f t="shared" si="2"/>
        <v>0</v>
      </c>
    </row>
    <row r="30" spans="1:9" ht="27" customHeight="1" x14ac:dyDescent="0.25">
      <c r="A30" s="63"/>
      <c r="B30" s="69"/>
      <c r="C30" s="66"/>
      <c r="D30" s="9" t="s">
        <v>35</v>
      </c>
      <c r="E30" s="12">
        <f t="shared" si="0"/>
        <v>842.6</v>
      </c>
      <c r="F30" s="13">
        <f>842.6</f>
        <v>842.6</v>
      </c>
      <c r="G30" s="12">
        <v>0</v>
      </c>
      <c r="H30" s="12">
        <v>0</v>
      </c>
      <c r="I30" s="12">
        <f t="shared" si="2"/>
        <v>0</v>
      </c>
    </row>
    <row r="31" spans="1:9" ht="87" customHeight="1" x14ac:dyDescent="0.25">
      <c r="A31" s="63"/>
      <c r="B31" s="69"/>
      <c r="C31" s="66"/>
      <c r="D31" s="9" t="s">
        <v>55</v>
      </c>
      <c r="E31" s="12">
        <f t="shared" si="0"/>
        <v>197.81232</v>
      </c>
      <c r="F31" s="13">
        <v>197.81232</v>
      </c>
      <c r="G31" s="12">
        <v>0</v>
      </c>
      <c r="H31" s="12">
        <v>0</v>
      </c>
      <c r="I31" s="12">
        <f t="shared" si="2"/>
        <v>0</v>
      </c>
    </row>
    <row r="32" spans="1:9" ht="22.5" customHeight="1" x14ac:dyDescent="0.25">
      <c r="A32" s="64"/>
      <c r="B32" s="70"/>
      <c r="C32" s="67"/>
      <c r="D32" s="9" t="s">
        <v>61</v>
      </c>
      <c r="E32" s="12">
        <f t="shared" si="0"/>
        <v>594</v>
      </c>
      <c r="F32" s="13">
        <v>594</v>
      </c>
      <c r="G32" s="12">
        <v>0</v>
      </c>
      <c r="H32" s="12">
        <v>0</v>
      </c>
      <c r="I32" s="12">
        <f t="shared" si="2"/>
        <v>0</v>
      </c>
    </row>
    <row r="33" spans="1:9" ht="53.25" customHeight="1" x14ac:dyDescent="0.25">
      <c r="A33" s="38" t="s">
        <v>62</v>
      </c>
      <c r="B33" s="36" t="s">
        <v>63</v>
      </c>
      <c r="C33" s="39" t="s">
        <v>42</v>
      </c>
      <c r="D33" s="9" t="s">
        <v>35</v>
      </c>
      <c r="E33" s="12">
        <f t="shared" si="0"/>
        <v>1887.9</v>
      </c>
      <c r="F33" s="13">
        <f>358.8+93.9</f>
        <v>452.70000000000005</v>
      </c>
      <c r="G33" s="12">
        <v>717.6</v>
      </c>
      <c r="H33" s="12">
        <v>358.8</v>
      </c>
      <c r="I33" s="12">
        <f t="shared" si="2"/>
        <v>358.8</v>
      </c>
    </row>
    <row r="34" spans="1:9" ht="86.25" customHeight="1" x14ac:dyDescent="0.25">
      <c r="A34" s="38" t="s">
        <v>64</v>
      </c>
      <c r="B34" s="36" t="s">
        <v>65</v>
      </c>
      <c r="C34" s="39" t="s">
        <v>42</v>
      </c>
      <c r="D34" s="9" t="s">
        <v>55</v>
      </c>
      <c r="E34" s="12">
        <f t="shared" si="0"/>
        <v>50</v>
      </c>
      <c r="F34" s="13">
        <v>50</v>
      </c>
      <c r="G34" s="12">
        <v>0</v>
      </c>
      <c r="H34" s="12">
        <v>0</v>
      </c>
      <c r="I34" s="12">
        <f t="shared" si="2"/>
        <v>0</v>
      </c>
    </row>
    <row r="35" spans="1:9" ht="59.25" customHeight="1" x14ac:dyDescent="0.25">
      <c r="A35" s="38" t="s">
        <v>66</v>
      </c>
      <c r="B35" s="36" t="s">
        <v>67</v>
      </c>
      <c r="C35" s="39" t="s">
        <v>42</v>
      </c>
      <c r="D35" s="9" t="s">
        <v>35</v>
      </c>
      <c r="E35" s="12">
        <f t="shared" si="0"/>
        <v>80</v>
      </c>
      <c r="F35" s="13">
        <v>80</v>
      </c>
      <c r="G35" s="12">
        <v>0</v>
      </c>
      <c r="H35" s="12">
        <v>0</v>
      </c>
      <c r="I35" s="12">
        <f t="shared" si="2"/>
        <v>0</v>
      </c>
    </row>
    <row r="36" spans="1:9" ht="59.25" customHeight="1" x14ac:dyDescent="0.25">
      <c r="A36" s="38" t="s">
        <v>87</v>
      </c>
      <c r="B36" s="36" t="s">
        <v>88</v>
      </c>
      <c r="C36" s="39" t="s">
        <v>42</v>
      </c>
      <c r="D36" s="9" t="s">
        <v>35</v>
      </c>
      <c r="E36" s="12">
        <f t="shared" si="0"/>
        <v>69.599999999999994</v>
      </c>
      <c r="F36" s="13">
        <v>69.599999999999994</v>
      </c>
      <c r="G36" s="12">
        <v>0</v>
      </c>
      <c r="H36" s="12">
        <v>0</v>
      </c>
      <c r="I36" s="12">
        <f t="shared" si="2"/>
        <v>0</v>
      </c>
    </row>
    <row r="37" spans="1:9" ht="59.25" customHeight="1" x14ac:dyDescent="0.25">
      <c r="A37" s="38" t="s">
        <v>95</v>
      </c>
      <c r="B37" s="36" t="s">
        <v>97</v>
      </c>
      <c r="C37" s="39" t="s">
        <v>42</v>
      </c>
      <c r="D37" s="9" t="s">
        <v>35</v>
      </c>
      <c r="E37" s="12">
        <f t="shared" si="0"/>
        <v>3160</v>
      </c>
      <c r="F37" s="13">
        <v>0</v>
      </c>
      <c r="G37" s="12">
        <v>1580</v>
      </c>
      <c r="H37" s="12">
        <v>0</v>
      </c>
      <c r="I37" s="12">
        <f t="shared" si="2"/>
        <v>1580</v>
      </c>
    </row>
    <row r="38" spans="1:9" ht="59.25" customHeight="1" x14ac:dyDescent="0.25">
      <c r="A38" s="38" t="s">
        <v>96</v>
      </c>
      <c r="B38" s="36" t="s">
        <v>98</v>
      </c>
      <c r="C38" s="39" t="s">
        <v>42</v>
      </c>
      <c r="D38" s="9" t="s">
        <v>35</v>
      </c>
      <c r="E38" s="12">
        <f t="shared" si="0"/>
        <v>200</v>
      </c>
      <c r="F38" s="13">
        <v>0</v>
      </c>
      <c r="G38" s="12">
        <v>100</v>
      </c>
      <c r="H38" s="12">
        <v>0</v>
      </c>
      <c r="I38" s="12">
        <f t="shared" si="2"/>
        <v>100</v>
      </c>
    </row>
    <row r="39" spans="1:9" ht="24" customHeight="1" x14ac:dyDescent="0.25">
      <c r="A39" s="62" t="s">
        <v>68</v>
      </c>
      <c r="B39" s="68" t="s">
        <v>111</v>
      </c>
      <c r="C39" s="65"/>
      <c r="D39" s="9" t="s">
        <v>27</v>
      </c>
      <c r="E39" s="12">
        <f t="shared" si="0"/>
        <v>65594</v>
      </c>
      <c r="F39" s="13">
        <f>F41+F40</f>
        <v>55856</v>
      </c>
      <c r="G39" s="13">
        <f t="shared" ref="G39" si="10">G41+G40</f>
        <v>4869</v>
      </c>
      <c r="H39" s="13">
        <v>0</v>
      </c>
      <c r="I39" s="12">
        <f t="shared" si="2"/>
        <v>4869</v>
      </c>
    </row>
    <row r="40" spans="1:9" ht="24" customHeight="1" x14ac:dyDescent="0.25">
      <c r="A40" s="63"/>
      <c r="B40" s="69"/>
      <c r="C40" s="66"/>
      <c r="D40" s="9" t="s">
        <v>35</v>
      </c>
      <c r="E40" s="12">
        <f t="shared" si="0"/>
        <v>9738</v>
      </c>
      <c r="F40" s="13">
        <f>F50+F51</f>
        <v>0</v>
      </c>
      <c r="G40" s="13">
        <f t="shared" ref="G40" si="11">G50+G51</f>
        <v>4869</v>
      </c>
      <c r="H40" s="13">
        <v>0</v>
      </c>
      <c r="I40" s="12">
        <f t="shared" si="2"/>
        <v>4869</v>
      </c>
    </row>
    <row r="41" spans="1:9" ht="120.75" customHeight="1" x14ac:dyDescent="0.25">
      <c r="A41" s="64"/>
      <c r="B41" s="70"/>
      <c r="C41" s="67"/>
      <c r="D41" s="9" t="str">
        <f>'[3]приложение 2 '!$D$15</f>
        <v>средства публичного акционерного общества  «Нефтяная компания «ЛУКОЙЛ» (далее - средства ПАО «НК «ЛУКОЙЛ»)</v>
      </c>
      <c r="E41" s="12">
        <f t="shared" si="0"/>
        <v>55856</v>
      </c>
      <c r="F41" s="13">
        <f>F45+F43+F47+F49</f>
        <v>55856</v>
      </c>
      <c r="G41" s="13">
        <f>G44+G46</f>
        <v>0</v>
      </c>
      <c r="H41" s="13">
        <f>H44+H46</f>
        <v>0</v>
      </c>
      <c r="I41" s="12">
        <f t="shared" si="2"/>
        <v>0</v>
      </c>
    </row>
    <row r="42" spans="1:9" ht="33" customHeight="1" x14ac:dyDescent="0.25">
      <c r="A42" s="62" t="s">
        <v>69</v>
      </c>
      <c r="B42" s="68" t="s">
        <v>84</v>
      </c>
      <c r="C42" s="65" t="s">
        <v>73</v>
      </c>
      <c r="D42" s="9" t="s">
        <v>27</v>
      </c>
      <c r="E42" s="12">
        <f t="shared" si="0"/>
        <v>7000</v>
      </c>
      <c r="F42" s="13">
        <f>F43</f>
        <v>7000</v>
      </c>
      <c r="G42" s="12">
        <v>0</v>
      </c>
      <c r="H42" s="12">
        <v>0</v>
      </c>
      <c r="I42" s="12">
        <f t="shared" si="2"/>
        <v>0</v>
      </c>
    </row>
    <row r="43" spans="1:9" ht="33" customHeight="1" x14ac:dyDescent="0.25">
      <c r="A43" s="64"/>
      <c r="B43" s="70"/>
      <c r="C43" s="67"/>
      <c r="D43" s="9" t="s">
        <v>70</v>
      </c>
      <c r="E43" s="12">
        <f t="shared" si="0"/>
        <v>7000</v>
      </c>
      <c r="F43" s="13">
        <v>7000</v>
      </c>
      <c r="G43" s="12">
        <v>0</v>
      </c>
      <c r="H43" s="12">
        <v>0</v>
      </c>
      <c r="I43" s="12">
        <f t="shared" si="2"/>
        <v>0</v>
      </c>
    </row>
    <row r="44" spans="1:9" ht="27" customHeight="1" x14ac:dyDescent="0.25">
      <c r="A44" s="62" t="s">
        <v>71</v>
      </c>
      <c r="B44" s="68" t="s">
        <v>72</v>
      </c>
      <c r="C44" s="65" t="s">
        <v>73</v>
      </c>
      <c r="D44" s="9" t="s">
        <v>27</v>
      </c>
      <c r="E44" s="12">
        <f t="shared" si="0"/>
        <v>28356</v>
      </c>
      <c r="F44" s="13">
        <f>F45</f>
        <v>28356</v>
      </c>
      <c r="G44" s="13">
        <f t="shared" ref="G44:H44" si="12">G45</f>
        <v>0</v>
      </c>
      <c r="H44" s="13">
        <f t="shared" si="12"/>
        <v>0</v>
      </c>
      <c r="I44" s="12">
        <f t="shared" si="2"/>
        <v>0</v>
      </c>
    </row>
    <row r="45" spans="1:9" ht="33" customHeight="1" x14ac:dyDescent="0.25">
      <c r="A45" s="64"/>
      <c r="B45" s="70"/>
      <c r="C45" s="67"/>
      <c r="D45" s="9" t="s">
        <v>70</v>
      </c>
      <c r="E45" s="12">
        <f t="shared" si="0"/>
        <v>28356</v>
      </c>
      <c r="F45" s="13">
        <v>28356</v>
      </c>
      <c r="G45" s="12">
        <v>0</v>
      </c>
      <c r="H45" s="12">
        <v>0</v>
      </c>
      <c r="I45" s="12">
        <f t="shared" si="2"/>
        <v>0</v>
      </c>
    </row>
    <row r="46" spans="1:9" ht="27.75" customHeight="1" x14ac:dyDescent="0.25">
      <c r="A46" s="62" t="s">
        <v>85</v>
      </c>
      <c r="B46" s="68" t="s">
        <v>74</v>
      </c>
      <c r="C46" s="65" t="s">
        <v>42</v>
      </c>
      <c r="D46" s="9" t="s">
        <v>27</v>
      </c>
      <c r="E46" s="12">
        <f t="shared" si="0"/>
        <v>6500</v>
      </c>
      <c r="F46" s="13">
        <v>6500</v>
      </c>
      <c r="G46" s="13">
        <f>G47</f>
        <v>0</v>
      </c>
      <c r="H46" s="13">
        <f>H47</f>
        <v>0</v>
      </c>
      <c r="I46" s="12">
        <f t="shared" si="2"/>
        <v>0</v>
      </c>
    </row>
    <row r="47" spans="1:9" ht="33" customHeight="1" x14ac:dyDescent="0.25">
      <c r="A47" s="64"/>
      <c r="B47" s="70"/>
      <c r="C47" s="67"/>
      <c r="D47" s="9" t="s">
        <v>70</v>
      </c>
      <c r="E47" s="12">
        <f t="shared" si="0"/>
        <v>6500</v>
      </c>
      <c r="F47" s="13">
        <v>6500</v>
      </c>
      <c r="G47" s="12">
        <v>0</v>
      </c>
      <c r="H47" s="12">
        <v>0</v>
      </c>
      <c r="I47" s="12">
        <f t="shared" si="2"/>
        <v>0</v>
      </c>
    </row>
    <row r="48" spans="1:9" ht="27" customHeight="1" x14ac:dyDescent="0.25">
      <c r="A48" s="62" t="s">
        <v>86</v>
      </c>
      <c r="B48" s="68" t="s">
        <v>83</v>
      </c>
      <c r="C48" s="65" t="s">
        <v>42</v>
      </c>
      <c r="D48" s="9" t="s">
        <v>27</v>
      </c>
      <c r="E48" s="12">
        <f t="shared" si="0"/>
        <v>14000</v>
      </c>
      <c r="F48" s="13">
        <f>F49</f>
        <v>14000</v>
      </c>
      <c r="G48" s="12">
        <f>G49</f>
        <v>0</v>
      </c>
      <c r="H48" s="12">
        <f>H49</f>
        <v>0</v>
      </c>
      <c r="I48" s="12">
        <f t="shared" si="2"/>
        <v>0</v>
      </c>
    </row>
    <row r="49" spans="1:9" ht="33" customHeight="1" x14ac:dyDescent="0.25">
      <c r="A49" s="64"/>
      <c r="B49" s="70"/>
      <c r="C49" s="67"/>
      <c r="D49" s="9" t="s">
        <v>70</v>
      </c>
      <c r="E49" s="12">
        <f t="shared" si="0"/>
        <v>14000</v>
      </c>
      <c r="F49" s="13">
        <v>14000</v>
      </c>
      <c r="G49" s="12">
        <v>0</v>
      </c>
      <c r="H49" s="12">
        <v>0</v>
      </c>
      <c r="I49" s="12">
        <f t="shared" si="2"/>
        <v>0</v>
      </c>
    </row>
    <row r="50" spans="1:9" ht="57.75" customHeight="1" x14ac:dyDescent="0.25">
      <c r="A50" s="38" t="s">
        <v>99</v>
      </c>
      <c r="B50" s="36" t="s">
        <v>101</v>
      </c>
      <c r="C50" s="39" t="s">
        <v>42</v>
      </c>
      <c r="D50" s="9" t="s">
        <v>35</v>
      </c>
      <c r="E50" s="12">
        <f t="shared" si="0"/>
        <v>2492.6</v>
      </c>
      <c r="F50" s="13">
        <v>0</v>
      </c>
      <c r="G50" s="12">
        <v>1246.3</v>
      </c>
      <c r="H50" s="12">
        <v>0</v>
      </c>
      <c r="I50" s="12">
        <f t="shared" si="2"/>
        <v>1246.3</v>
      </c>
    </row>
    <row r="51" spans="1:9" ht="54" customHeight="1" x14ac:dyDescent="0.25">
      <c r="A51" s="38" t="s">
        <v>100</v>
      </c>
      <c r="B51" s="36" t="s">
        <v>112</v>
      </c>
      <c r="C51" s="39" t="s">
        <v>42</v>
      </c>
      <c r="D51" s="9" t="s">
        <v>35</v>
      </c>
      <c r="E51" s="12">
        <f t="shared" si="0"/>
        <v>7245.4</v>
      </c>
      <c r="F51" s="13">
        <v>0</v>
      </c>
      <c r="G51" s="12">
        <v>3622.7</v>
      </c>
      <c r="H51" s="12">
        <v>0</v>
      </c>
      <c r="I51" s="12">
        <f t="shared" si="2"/>
        <v>3622.7</v>
      </c>
    </row>
    <row r="52" spans="1:9" ht="27" customHeight="1" x14ac:dyDescent="0.25">
      <c r="A52" s="62"/>
      <c r="B52" s="62" t="s">
        <v>75</v>
      </c>
      <c r="C52" s="65"/>
      <c r="D52" s="9" t="s">
        <v>27</v>
      </c>
      <c r="E52" s="12">
        <f t="shared" si="0"/>
        <v>444832.46584000002</v>
      </c>
      <c r="F52" s="13">
        <f>F54+F53+F55+F56</f>
        <v>189725.46584000002</v>
      </c>
      <c r="G52" s="13">
        <f t="shared" ref="G52:I52" si="13">G54+G53+G55+G56</f>
        <v>127553.5</v>
      </c>
      <c r="H52" s="13">
        <f t="shared" si="13"/>
        <v>125579.5</v>
      </c>
      <c r="I52" s="12">
        <f t="shared" si="13"/>
        <v>1973.9999999999959</v>
      </c>
    </row>
    <row r="53" spans="1:9" ht="27" customHeight="1" x14ac:dyDescent="0.25">
      <c r="A53" s="63"/>
      <c r="B53" s="63"/>
      <c r="C53" s="66"/>
      <c r="D53" s="9" t="s">
        <v>61</v>
      </c>
      <c r="E53" s="12">
        <f t="shared" si="0"/>
        <v>2584.1999999999998</v>
      </c>
      <c r="F53" s="13">
        <f>F22</f>
        <v>594</v>
      </c>
      <c r="G53" s="13">
        <f>G22</f>
        <v>995.1</v>
      </c>
      <c r="H53" s="13">
        <f>H22</f>
        <v>0</v>
      </c>
      <c r="I53" s="13">
        <f>I22</f>
        <v>995.1</v>
      </c>
    </row>
    <row r="54" spans="1:9" ht="25.5" customHeight="1" x14ac:dyDescent="0.25">
      <c r="A54" s="63"/>
      <c r="B54" s="63"/>
      <c r="C54" s="66"/>
      <c r="D54" s="9" t="s">
        <v>35</v>
      </c>
      <c r="E54" s="12">
        <f t="shared" si="0"/>
        <v>386144.4</v>
      </c>
      <c r="F54" s="13">
        <f>F20+F18+F17+F13+F9+F8+F40</f>
        <v>133027.6</v>
      </c>
      <c r="G54" s="13">
        <f>G20+G18+G17+G13+G9+G8+G40</f>
        <v>126558.39999999999</v>
      </c>
      <c r="H54" s="13">
        <f t="shared" ref="H54:I54" si="14">H20+H18+H17+H13+H9+H8+H40</f>
        <v>125579.5</v>
      </c>
      <c r="I54" s="13">
        <f t="shared" si="14"/>
        <v>978.899999999996</v>
      </c>
    </row>
    <row r="55" spans="1:9" ht="35.25" customHeight="1" x14ac:dyDescent="0.25">
      <c r="A55" s="63"/>
      <c r="B55" s="63"/>
      <c r="C55" s="66"/>
      <c r="D55" s="9" t="s">
        <v>70</v>
      </c>
      <c r="E55" s="12">
        <f t="shared" si="0"/>
        <v>55856</v>
      </c>
      <c r="F55" s="13">
        <f>F41</f>
        <v>55856</v>
      </c>
      <c r="G55" s="13">
        <f t="shared" ref="G55:I55" si="15">G41</f>
        <v>0</v>
      </c>
      <c r="H55" s="13">
        <f t="shared" si="15"/>
        <v>0</v>
      </c>
      <c r="I55" s="13">
        <f t="shared" si="15"/>
        <v>0</v>
      </c>
    </row>
    <row r="56" spans="1:9" ht="93.75" customHeight="1" x14ac:dyDescent="0.25">
      <c r="A56" s="64"/>
      <c r="B56" s="64"/>
      <c r="C56" s="67"/>
      <c r="D56" s="9" t="s">
        <v>55</v>
      </c>
      <c r="E56" s="12">
        <f t="shared" si="0"/>
        <v>247.86583999999999</v>
      </c>
      <c r="F56" s="13">
        <f>F21</f>
        <v>247.86583999999999</v>
      </c>
      <c r="G56" s="13">
        <f>G21</f>
        <v>0</v>
      </c>
      <c r="H56" s="13">
        <f>H21</f>
        <v>0</v>
      </c>
      <c r="I56" s="13">
        <f>I21</f>
        <v>0</v>
      </c>
    </row>
  </sheetData>
  <mergeCells count="39">
    <mergeCell ref="A48:A49"/>
    <mergeCell ref="B48:B49"/>
    <mergeCell ref="C48:C49"/>
    <mergeCell ref="A52:A56"/>
    <mergeCell ref="B52:B56"/>
    <mergeCell ref="C52:C56"/>
    <mergeCell ref="A44:A45"/>
    <mergeCell ref="B44:B45"/>
    <mergeCell ref="C44:C45"/>
    <mergeCell ref="A46:A47"/>
    <mergeCell ref="B46:B47"/>
    <mergeCell ref="C46:C47"/>
    <mergeCell ref="A39:A41"/>
    <mergeCell ref="B39:B41"/>
    <mergeCell ref="C39:C41"/>
    <mergeCell ref="A42:A43"/>
    <mergeCell ref="B42:B43"/>
    <mergeCell ref="C42:C43"/>
    <mergeCell ref="A26:A28"/>
    <mergeCell ref="B26:B28"/>
    <mergeCell ref="C26:C28"/>
    <mergeCell ref="A29:A32"/>
    <mergeCell ref="B29:B32"/>
    <mergeCell ref="C29:C32"/>
    <mergeCell ref="A19:A22"/>
    <mergeCell ref="B19:B22"/>
    <mergeCell ref="C19:C22"/>
    <mergeCell ref="A23:A25"/>
    <mergeCell ref="B23:B25"/>
    <mergeCell ref="C23:C25"/>
    <mergeCell ref="E1:H1"/>
    <mergeCell ref="A4:A6"/>
    <mergeCell ref="B4:B6"/>
    <mergeCell ref="C4:C6"/>
    <mergeCell ref="D4:D6"/>
    <mergeCell ref="E4:I4"/>
    <mergeCell ref="E5:E6"/>
    <mergeCell ref="F5:I5"/>
    <mergeCell ref="A2:I2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2 </vt:lpstr>
      <vt:lpstr>Лист1</vt:lpstr>
      <vt:lpstr>'приложение 1'!Область_печати</vt:lpstr>
      <vt:lpstr>'приложение 2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Шмытова Елена Юрьевна</dc:creator>
  <cp:lastModifiedBy>Шмытова Елена Юрьевна</cp:lastModifiedBy>
  <cp:lastPrinted>2017-04-26T05:39:13Z</cp:lastPrinted>
  <dcterms:created xsi:type="dcterms:W3CDTF">2016-06-06T10:35:15Z</dcterms:created>
  <dcterms:modified xsi:type="dcterms:W3CDTF">2017-04-26T09:29:06Z</dcterms:modified>
</cp:coreProperties>
</file>